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8130" tabRatio="585"/>
  </bookViews>
  <sheets>
    <sheet name="Savings" sheetId="1" r:id="rId1"/>
    <sheet name="limits sanctioned" sheetId="2" r:id="rId2"/>
    <sheet name="Disbursement" sheetId="3" r:id="rId3"/>
    <sheet name="OS AND NPA" sheetId="4" r:id="rId4"/>
  </sheets>
  <definedNames>
    <definedName name="_xlnm.Print_Area" localSheetId="2">Disbursement!$A$1:$R$41</definedName>
    <definedName name="_xlnm.Print_Area" localSheetId="1">'limits sanctioned'!$A$1:$L$41</definedName>
    <definedName name="_xlnm.Print_Area" localSheetId="3">'OS AND NPA'!$A$1:$L$44</definedName>
    <definedName name="_xlnm.Print_Area" localSheetId="0">Savings!$A$1:$N$41</definedName>
    <definedName name="Print_Area_0" localSheetId="2">Disbursement!$A$1:$R$8</definedName>
    <definedName name="_xlnm.Print_Titles" localSheetId="2">Disbursement!$1:$8</definedName>
    <definedName name="_xlnm.Print_Titles" localSheetId="1">'limits sanctioned'!$1:$8</definedName>
    <definedName name="_xlnm.Print_Titles" localSheetId="3">'OS AND NPA'!$1:$8</definedName>
    <definedName name="_xlnm.Print_Titles" localSheetId="0">Savings!$3:$7</definedName>
  </definedNames>
  <calcPr calcId="144525"/>
</workbook>
</file>

<file path=xl/calcChain.xml><?xml version="1.0" encoding="utf-8"?>
<calcChain xmlns="http://schemas.openxmlformats.org/spreadsheetml/2006/main">
  <c r="L44" i="4" l="1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1" i="4"/>
  <c r="K31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J44" i="4"/>
  <c r="I44" i="4"/>
  <c r="H44" i="4"/>
  <c r="G44" i="4"/>
  <c r="F44" i="4"/>
  <c r="E44" i="4"/>
  <c r="D44" i="4"/>
  <c r="C44" i="4"/>
  <c r="N41" i="1"/>
  <c r="M41" i="1"/>
  <c r="L41" i="1"/>
  <c r="K41" i="1"/>
  <c r="J41" i="1"/>
  <c r="I41" i="1"/>
  <c r="E41" i="1"/>
  <c r="D41" i="1"/>
  <c r="C41" i="1"/>
  <c r="L28" i="2" l="1"/>
  <c r="K28" i="2"/>
  <c r="J28" i="2"/>
  <c r="I28" i="2"/>
  <c r="H28" i="2"/>
  <c r="G28" i="2"/>
  <c r="F28" i="2"/>
  <c r="E28" i="2"/>
  <c r="D28" i="2"/>
  <c r="C28" i="2"/>
  <c r="J43" i="4"/>
  <c r="I43" i="4"/>
  <c r="H43" i="4"/>
  <c r="G43" i="4"/>
  <c r="F43" i="4"/>
  <c r="E43" i="4"/>
  <c r="D43" i="4"/>
  <c r="C43" i="4"/>
  <c r="J37" i="4"/>
  <c r="I37" i="4"/>
  <c r="H37" i="4"/>
  <c r="G37" i="4"/>
  <c r="F37" i="4"/>
  <c r="E37" i="4"/>
  <c r="D37" i="4"/>
  <c r="C37" i="4"/>
  <c r="J33" i="4"/>
  <c r="I33" i="4"/>
  <c r="H33" i="4"/>
  <c r="G33" i="4"/>
  <c r="F33" i="4"/>
  <c r="E33" i="4"/>
  <c r="D33" i="4"/>
  <c r="C33" i="4"/>
  <c r="J30" i="4"/>
  <c r="I30" i="4"/>
  <c r="H30" i="4"/>
  <c r="G30" i="4"/>
  <c r="F30" i="4"/>
  <c r="E30" i="4"/>
  <c r="D30" i="4"/>
  <c r="C30" i="4"/>
  <c r="J28" i="4"/>
  <c r="I28" i="4"/>
  <c r="H28" i="4"/>
  <c r="G28" i="4"/>
  <c r="F28" i="4"/>
  <c r="E28" i="4"/>
  <c r="D28" i="4"/>
  <c r="C28" i="4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R28" i="3"/>
  <c r="R41" i="3" s="1"/>
  <c r="Q28" i="3"/>
  <c r="Q41" i="3" s="1"/>
  <c r="P28" i="3"/>
  <c r="P41" i="3" s="1"/>
  <c r="O28" i="3"/>
  <c r="O41" i="3" s="1"/>
  <c r="N28" i="3"/>
  <c r="N41" i="3" s="1"/>
  <c r="M28" i="3"/>
  <c r="M41" i="3" s="1"/>
  <c r="L28" i="3"/>
  <c r="L41" i="3" s="1"/>
  <c r="K28" i="3"/>
  <c r="K41" i="3" s="1"/>
  <c r="J28" i="3"/>
  <c r="J41" i="3" s="1"/>
  <c r="I28" i="3"/>
  <c r="I41" i="3" s="1"/>
  <c r="H28" i="3"/>
  <c r="H41" i="3" s="1"/>
  <c r="G28" i="3"/>
  <c r="G41" i="3" s="1"/>
  <c r="F28" i="3"/>
  <c r="F41" i="3" s="1"/>
  <c r="E28" i="3"/>
  <c r="E41" i="3" s="1"/>
  <c r="D28" i="3"/>
  <c r="D41" i="3" s="1"/>
  <c r="C28" i="3"/>
  <c r="C41" i="3" s="1"/>
  <c r="L40" i="2"/>
  <c r="K40" i="2"/>
  <c r="J40" i="2"/>
  <c r="I40" i="2"/>
  <c r="H40" i="2"/>
  <c r="G40" i="2"/>
  <c r="F40" i="2"/>
  <c r="E40" i="2"/>
  <c r="D40" i="2"/>
  <c r="C40" i="2"/>
  <c r="L37" i="2"/>
  <c r="K37" i="2"/>
  <c r="J37" i="2"/>
  <c r="I37" i="2"/>
  <c r="H37" i="2"/>
  <c r="G37" i="2"/>
  <c r="F37" i="2"/>
  <c r="E37" i="2"/>
  <c r="D37" i="2"/>
  <c r="C37" i="2"/>
  <c r="L33" i="2"/>
  <c r="K33" i="2"/>
  <c r="J33" i="2"/>
  <c r="I33" i="2"/>
  <c r="H33" i="2"/>
  <c r="G33" i="2"/>
  <c r="F33" i="2"/>
  <c r="E33" i="2"/>
  <c r="D33" i="2"/>
  <c r="C33" i="2"/>
  <c r="L30" i="2"/>
  <c r="K30" i="2"/>
  <c r="J30" i="2"/>
  <c r="I30" i="2"/>
  <c r="H30" i="2"/>
  <c r="G30" i="2"/>
  <c r="F30" i="2"/>
  <c r="E30" i="2"/>
  <c r="D30" i="2"/>
  <c r="C30" i="2"/>
  <c r="N40" i="1"/>
  <c r="M40" i="1"/>
  <c r="L40" i="1"/>
  <c r="K40" i="1"/>
  <c r="J40" i="1"/>
  <c r="I40" i="1"/>
  <c r="H40" i="1"/>
  <c r="G40" i="1"/>
  <c r="F40" i="1"/>
  <c r="E40" i="1"/>
  <c r="D40" i="1"/>
  <c r="C40" i="1"/>
  <c r="N37" i="1"/>
  <c r="M37" i="1"/>
  <c r="L37" i="1"/>
  <c r="K37" i="1"/>
  <c r="J37" i="1"/>
  <c r="I37" i="1"/>
  <c r="H37" i="1"/>
  <c r="G37" i="1"/>
  <c r="F37" i="1"/>
  <c r="E37" i="1"/>
  <c r="D37" i="1"/>
  <c r="C37" i="1"/>
  <c r="N33" i="1"/>
  <c r="M33" i="1"/>
  <c r="L33" i="1"/>
  <c r="K33" i="1"/>
  <c r="J33" i="1"/>
  <c r="I33" i="1"/>
  <c r="H33" i="1"/>
  <c r="G33" i="1"/>
  <c r="F33" i="1"/>
  <c r="E33" i="1"/>
  <c r="D33" i="1"/>
  <c r="C33" i="1"/>
  <c r="N30" i="1"/>
  <c r="M30" i="1"/>
  <c r="L30" i="1"/>
  <c r="K30" i="1"/>
  <c r="J30" i="1"/>
  <c r="I30" i="1"/>
  <c r="H30" i="1"/>
  <c r="G30" i="1"/>
  <c r="F30" i="1"/>
  <c r="E30" i="1"/>
  <c r="D30" i="1"/>
  <c r="C30" i="1"/>
  <c r="N28" i="1"/>
  <c r="M28" i="1"/>
  <c r="L28" i="1"/>
  <c r="K28" i="1"/>
  <c r="J28" i="1"/>
  <c r="I28" i="1"/>
  <c r="H28" i="1"/>
  <c r="H41" i="1" s="1"/>
  <c r="G28" i="1"/>
  <c r="G41" i="1" s="1"/>
  <c r="F28" i="1"/>
  <c r="F41" i="1" s="1"/>
  <c r="E28" i="1"/>
  <c r="D28" i="1"/>
  <c r="C28" i="1"/>
  <c r="C41" i="2" l="1"/>
  <c r="E41" i="2"/>
  <c r="G41" i="2"/>
  <c r="I41" i="2"/>
  <c r="K41" i="2"/>
  <c r="D41" i="2"/>
  <c r="F41" i="2"/>
  <c r="H41" i="2"/>
  <c r="J41" i="2"/>
  <c r="L41" i="2"/>
</calcChain>
</file>

<file path=xl/sharedStrings.xml><?xml version="1.0" encoding="utf-8"?>
<sst xmlns="http://schemas.openxmlformats.org/spreadsheetml/2006/main" count="230" uniqueCount="76">
  <si>
    <t>Annexure - 20 (i)</t>
  </si>
  <si>
    <t xml:space="preserve"> BANKWISE - Grading and Sanction details for the quarter ended  JUNE 2018</t>
  </si>
  <si>
    <t>(Amt.in Rs.lakhs)</t>
  </si>
  <si>
    <t>No.</t>
  </si>
  <si>
    <t>Bank</t>
  </si>
  <si>
    <t xml:space="preserve">During Quarter ( 01.04.2018 - 30.06.2018 ) </t>
  </si>
  <si>
    <t>Total SHG accounts at the end of the quarter (Cumulative)</t>
  </si>
  <si>
    <t>Savings account  of SHGs opened during the quarter (A)</t>
  </si>
  <si>
    <t>Out of (A), Women SHGs</t>
  </si>
  <si>
    <t xml:space="preserve">Total saving account of SHGs as on date (B) </t>
  </si>
  <si>
    <t>Out of (B), Women SHG</t>
  </si>
  <si>
    <t>No. of SHGs</t>
  </si>
  <si>
    <t>No. of Members</t>
  </si>
  <si>
    <t>Saving Amount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</si>
  <si>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</si>
  <si>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</si>
  <si>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</si>
  <si>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</si>
  <si>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</si>
  <si>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</si>
  <si>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</si>
  <si>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</si>
  <si>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</si>
  <si>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</si>
  <si>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</si>
  <si>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</si>
  <si>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</si>
  <si>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</si>
  <si>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</si>
  <si>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</si>
  <si>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</si>
  <si>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</si>
  <si>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</si>
  <si>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Sub-Total</t>
  </si>
  <si>
    <t>STATE BANK OF INDIA</t>
  </si>
  <si>
    <t>DCCB</t>
  </si>
  <si>
    <t>GSCB</t>
  </si>
  <si>
    <t>BARODA GRAMIN BANK</t>
  </si>
  <si>
    <t>DENA GUJARAT GRAMIN BANK</t>
  </si>
  <si>
    <t>SAURASHTRA GRAMIN BANK</t>
  </si>
  <si>
    <t>DCB BANK</t>
  </si>
  <si>
    <t>FEDERAL BANK</t>
  </si>
  <si>
    <t>HDFC BANK</t>
  </si>
  <si>
    <t>ICICI BANK</t>
  </si>
  <si>
    <t>J AND K BANK</t>
  </si>
  <si>
    <t>Grand Total</t>
  </si>
  <si>
    <t>Annexure - 20 (ii)</t>
  </si>
  <si>
    <t>During the quarter</t>
  </si>
  <si>
    <t>Cumulative during the year ( from 1st April)</t>
  </si>
  <si>
    <t>Limit sanctioned to SHGs (A)</t>
  </si>
  <si>
    <t>Out of (A), Woman SHG</t>
  </si>
  <si>
    <t>Limit sanctioned to SHGs (B)</t>
  </si>
  <si>
    <t>Out of (B), Woman SHG</t>
  </si>
  <si>
    <t>Graded A/cs</t>
  </si>
  <si>
    <t>Out of graded A/cs, A/cs sanctioned</t>
  </si>
  <si>
    <t>Limit sanctioned</t>
  </si>
  <si>
    <t>A/cs sanctioned</t>
  </si>
  <si>
    <t>Annexure - 20 (iii)</t>
  </si>
  <si>
    <t xml:space="preserve"> BANKWISE - Disbursement details for the quarter ended  JUNE 2018</t>
  </si>
  <si>
    <t>(Amt.in Rs.lacs)</t>
  </si>
  <si>
    <t>Disbursement during the quarter</t>
  </si>
  <si>
    <t>Disbursement during the year (Cumulative from 1st April)</t>
  </si>
  <si>
    <t>Loans disbursed to SHGs (A)</t>
  </si>
  <si>
    <t>Loans disbursed to SHGs (B)</t>
  </si>
  <si>
    <t>Amt. disbursed</t>
  </si>
  <si>
    <t>of which new SHGs (No.)</t>
  </si>
  <si>
    <t>Annexure - 20 (iv)</t>
  </si>
  <si>
    <t xml:space="preserve"> BANKWISE - Outstanding and NPA details for the quarter ended   JUNE 2018</t>
  </si>
  <si>
    <t>Outstanding</t>
  </si>
  <si>
    <t>Non-perfroming assets (NPA)</t>
  </si>
  <si>
    <t>Total loan outstanding (A)</t>
  </si>
  <si>
    <t>Total loan outstanding (B)</t>
  </si>
  <si>
    <t>Amount</t>
  </si>
  <si>
    <t>%age NPA</t>
  </si>
  <si>
    <t>A/c.</t>
  </si>
  <si>
    <t>Amt.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</si>
</sst>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6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Calibri"/>
      <family val="2"/>
    </font>
    <font>
      <sz val="12"/>
      <name val="Arial"/>
      <family val="2"/>
    </font>
    <font>
      <sz val="12"/>
      <color rgb="FF000000"/>
      <name val="Calibri"/>
      <family val="2"/>
    </font>
    <font>
      <sz val="11"/>
      <color rgb="FF000000"/>
      <name val="Arial Black"/>
      <family val="2"/>
    </font>
    <font>
      <sz val="14"/>
      <color rgb="FF000000"/>
      <name val="Arial Black"/>
      <family val="2"/>
    </font>
    <font>
      <sz val="16"/>
      <color rgb="FF000000"/>
      <name val="Arial Black"/>
      <family val="2"/>
    </font>
    <font>
      <sz val="18"/>
      <color rgb="FF000000"/>
      <name val="Arial Black"/>
      <family val="2"/>
    </font>
    <font>
      <sz val="11"/>
      <color theme="1"/>
      <name val="Arial Black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20"/>
      <color rgb="FF000000"/>
      <name val="Arial Black"/>
      <family val="2"/>
    </font>
    <font>
      <sz val="12"/>
      <color theme="1"/>
      <name val="Arial Black"/>
      <family val="2"/>
    </font>
    <font>
      <b/>
      <sz val="11"/>
      <color rgb="FF000000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3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2" fillId="0" borderId="0"/>
    <xf numFmtId="0" fontId="1" fillId="0" borderId="0"/>
    <xf numFmtId="9" fontId="31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0" xfId="0" applyFont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3" fillId="0" borderId="1" xfId="0" applyFont="1" applyBorder="1"/>
    <xf numFmtId="0" fontId="7" fillId="0" borderId="0" xfId="0" applyFont="1"/>
    <xf numFmtId="0" fontId="3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1" fontId="0" fillId="0" borderId="0" xfId="0" applyNumberFormat="1"/>
    <xf numFmtId="0" fontId="0" fillId="2" borderId="0" xfId="0" applyFill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24" fillId="0" borderId="0" xfId="0" applyFont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5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0" xfId="0" applyFont="1" applyBorder="1"/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1" fontId="21" fillId="0" borderId="17" xfId="0" applyNumberFormat="1" applyFont="1" applyBorder="1"/>
    <xf numFmtId="1" fontId="25" fillId="0" borderId="5" xfId="0" applyNumberFormat="1" applyFont="1" applyBorder="1"/>
    <xf numFmtId="1" fontId="25" fillId="2" borderId="5" xfId="0" applyNumberFormat="1" applyFont="1" applyFill="1" applyBorder="1"/>
    <xf numFmtId="1" fontId="25" fillId="0" borderId="6" xfId="0" applyNumberFormat="1" applyFont="1" applyBorder="1"/>
    <xf numFmtId="1" fontId="25" fillId="0" borderId="1" xfId="0" applyNumberFormat="1" applyFont="1" applyBorder="1"/>
    <xf numFmtId="1" fontId="25" fillId="2" borderId="1" xfId="0" applyNumberFormat="1" applyFont="1" applyFill="1" applyBorder="1"/>
    <xf numFmtId="1" fontId="25" fillId="0" borderId="8" xfId="0" applyNumberFormat="1" applyFont="1" applyBorder="1"/>
    <xf numFmtId="1" fontId="25" fillId="0" borderId="10" xfId="0" applyNumberFormat="1" applyFont="1" applyBorder="1"/>
    <xf numFmtId="1" fontId="25" fillId="2" borderId="10" xfId="0" applyNumberFormat="1" applyFont="1" applyFill="1" applyBorder="1"/>
    <xf numFmtId="1" fontId="25" fillId="0" borderId="11" xfId="0" applyNumberFormat="1" applyFont="1" applyBorder="1"/>
    <xf numFmtId="1" fontId="26" fillId="0" borderId="2" xfId="0" applyNumberFormat="1" applyFont="1" applyBorder="1"/>
    <xf numFmtId="1" fontId="26" fillId="2" borderId="2" xfId="0" applyNumberFormat="1" applyFont="1" applyFill="1" applyBorder="1"/>
    <xf numFmtId="0" fontId="25" fillId="0" borderId="5" xfId="2" applyFont="1" applyBorder="1"/>
    <xf numFmtId="0" fontId="25" fillId="0" borderId="6" xfId="2" applyFont="1" applyBorder="1"/>
    <xf numFmtId="1" fontId="25" fillId="0" borderId="1" xfId="0" applyNumberFormat="1" applyFont="1" applyBorder="1" applyAlignment="1">
      <alignment wrapText="1"/>
    </xf>
    <xf numFmtId="1" fontId="25" fillId="2" borderId="1" xfId="0" applyNumberFormat="1" applyFont="1" applyFill="1" applyBorder="1" applyAlignment="1">
      <alignment wrapText="1"/>
    </xf>
    <xf numFmtId="1" fontId="25" fillId="0" borderId="8" xfId="0" applyNumberFormat="1" applyFont="1" applyBorder="1" applyAlignment="1">
      <alignment wrapText="1"/>
    </xf>
    <xf numFmtId="1" fontId="25" fillId="0" borderId="10" xfId="0" applyNumberFormat="1" applyFont="1" applyBorder="1" applyAlignment="1">
      <alignment wrapText="1"/>
    </xf>
    <xf numFmtId="1" fontId="25" fillId="2" borderId="10" xfId="0" applyNumberFormat="1" applyFont="1" applyFill="1" applyBorder="1" applyAlignment="1">
      <alignment wrapText="1"/>
    </xf>
    <xf numFmtId="1" fontId="25" fillId="0" borderId="11" xfId="0" applyNumberFormat="1" applyFont="1" applyBorder="1" applyAlignment="1">
      <alignment wrapText="1"/>
    </xf>
    <xf numFmtId="0" fontId="25" fillId="0" borderId="13" xfId="0" applyFont="1" applyBorder="1" applyAlignment="1">
      <alignment horizontal="center"/>
    </xf>
    <xf numFmtId="0" fontId="25" fillId="0" borderId="1" xfId="0" applyFont="1" applyBorder="1" applyAlignment="1">
      <alignment wrapText="1"/>
    </xf>
    <xf numFmtId="0" fontId="2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0" fillId="0" borderId="0" xfId="0" applyFont="1"/>
    <xf numFmtId="49" fontId="18" fillId="0" borderId="0" xfId="0" applyNumberFormat="1" applyFont="1"/>
    <xf numFmtId="1" fontId="25" fillId="0" borderId="3" xfId="0" applyNumberFormat="1" applyFont="1" applyBorder="1"/>
    <xf numFmtId="1" fontId="25" fillId="2" borderId="3" xfId="0" applyNumberFormat="1" applyFont="1" applyFill="1" applyBorder="1"/>
    <xf numFmtId="0" fontId="4" fillId="0" borderId="0" xfId="0" applyFont="1"/>
    <xf numFmtId="1" fontId="28" fillId="0" borderId="17" xfId="0" applyNumberFormat="1" applyFont="1" applyBorder="1" applyAlignment="1">
      <alignment horizontal="right"/>
    </xf>
    <xf numFmtId="1" fontId="28" fillId="2" borderId="17" xfId="0" applyNumberFormat="1" applyFont="1" applyFill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2" fillId="0" borderId="2" xfId="0" applyFont="1" applyBorder="1"/>
    <xf numFmtId="1" fontId="22" fillId="0" borderId="2" xfId="0" applyNumberFormat="1" applyFont="1" applyBorder="1"/>
    <xf numFmtId="1" fontId="22" fillId="2" borderId="2" xfId="0" applyNumberFormat="1" applyFont="1" applyFill="1" applyBorder="1"/>
    <xf numFmtId="0" fontId="3" fillId="0" borderId="1" xfId="0" applyFont="1" applyBorder="1"/>
    <xf numFmtId="0" fontId="3" fillId="0" borderId="5" xfId="0" applyFont="1" applyBorder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" fontId="30" fillId="0" borderId="1" xfId="0" applyNumberFormat="1" applyFont="1" applyBorder="1"/>
    <xf numFmtId="2" fontId="30" fillId="0" borderId="1" xfId="0" applyNumberFormat="1" applyFont="1" applyBorder="1"/>
    <xf numFmtId="2" fontId="30" fillId="2" borderId="1" xfId="0" applyNumberFormat="1" applyFont="1" applyFill="1" applyBorder="1"/>
    <xf numFmtId="1" fontId="30" fillId="0" borderId="1" xfId="0" applyNumberFormat="1" applyFont="1" applyBorder="1" applyAlignment="1">
      <alignment wrapText="1"/>
    </xf>
    <xf numFmtId="2" fontId="30" fillId="0" borderId="1" xfId="0" applyNumberFormat="1" applyFont="1" applyBorder="1" applyAlignment="1">
      <alignment wrapText="1"/>
    </xf>
    <xf numFmtId="2" fontId="30" fillId="2" borderId="1" xfId="0" applyNumberFormat="1" applyFont="1" applyFill="1" applyBorder="1" applyAlignment="1">
      <alignment wrapText="1"/>
    </xf>
    <xf numFmtId="0" fontId="25" fillId="0" borderId="1" xfId="0" applyFont="1" applyBorder="1"/>
    <xf numFmtId="0" fontId="14" fillId="0" borderId="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26" fillId="0" borderId="17" xfId="0" applyFont="1" applyBorder="1"/>
    <xf numFmtId="1" fontId="26" fillId="0" borderId="17" xfId="0" applyNumberFormat="1" applyFont="1" applyBorder="1"/>
    <xf numFmtId="2" fontId="26" fillId="0" borderId="17" xfId="0" applyNumberFormat="1" applyFont="1" applyBorder="1"/>
    <xf numFmtId="2" fontId="26" fillId="2" borderId="17" xfId="0" applyNumberFormat="1" applyFont="1" applyFill="1" applyBorder="1"/>
    <xf numFmtId="0" fontId="28" fillId="0" borderId="20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0" fillId="2" borderId="0" xfId="0" applyFill="1"/>
    <xf numFmtId="0" fontId="14" fillId="2" borderId="11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25" fillId="2" borderId="5" xfId="2" applyFont="1" applyFill="1" applyBorder="1"/>
    <xf numFmtId="1" fontId="21" fillId="2" borderId="17" xfId="0" applyNumberFormat="1" applyFont="1" applyFill="1" applyBorder="1"/>
    <xf numFmtId="1" fontId="0" fillId="2" borderId="0" xfId="0" applyNumberFormat="1" applyFill="1"/>
    <xf numFmtId="0" fontId="11" fillId="0" borderId="32" xfId="0" applyFont="1" applyBorder="1" applyAlignment="1">
      <alignment horizontal="center" vertical="center" wrapText="1"/>
    </xf>
    <xf numFmtId="2" fontId="30" fillId="0" borderId="31" xfId="0" applyNumberFormat="1" applyFont="1" applyBorder="1"/>
    <xf numFmtId="2" fontId="30" fillId="0" borderId="31" xfId="0" applyNumberFormat="1" applyFont="1" applyBorder="1" applyAlignment="1">
      <alignment wrapText="1"/>
    </xf>
    <xf numFmtId="2" fontId="26" fillId="0" borderId="33" xfId="0" applyNumberFormat="1" applyFont="1" applyBorder="1"/>
    <xf numFmtId="1" fontId="28" fillId="0" borderId="33" xfId="0" applyNumberFormat="1" applyFont="1" applyBorder="1" applyAlignment="1">
      <alignment horizontal="right"/>
    </xf>
    <xf numFmtId="0" fontId="25" fillId="0" borderId="34" xfId="0" applyFont="1" applyBorder="1" applyAlignment="1">
      <alignment horizontal="center"/>
    </xf>
    <xf numFmtId="0" fontId="25" fillId="0" borderId="30" xfId="0" applyFont="1" applyBorder="1" applyAlignment="1">
      <alignment wrapText="1"/>
    </xf>
    <xf numFmtId="1" fontId="30" fillId="0" borderId="30" xfId="0" applyNumberFormat="1" applyFont="1" applyBorder="1"/>
    <xf numFmtId="2" fontId="30" fillId="0" borderId="30" xfId="0" applyNumberFormat="1" applyFont="1" applyBorder="1"/>
    <xf numFmtId="2" fontId="30" fillId="2" borderId="30" xfId="0" applyNumberFormat="1" applyFont="1" applyFill="1" applyBorder="1"/>
    <xf numFmtId="2" fontId="30" fillId="0" borderId="35" xfId="0" applyNumberFormat="1" applyFont="1" applyBorder="1"/>
    <xf numFmtId="0" fontId="26" fillId="0" borderId="20" xfId="0" applyFont="1" applyBorder="1" applyAlignment="1">
      <alignment horizontal="center"/>
    </xf>
    <xf numFmtId="0" fontId="25" fillId="0" borderId="34" xfId="0" applyFont="1" applyBorder="1" applyAlignment="1">
      <alignment horizontal="center" vertical="center" wrapText="1"/>
    </xf>
    <xf numFmtId="1" fontId="30" fillId="0" borderId="30" xfId="0" applyNumberFormat="1" applyFont="1" applyBorder="1" applyAlignment="1">
      <alignment wrapText="1"/>
    </xf>
    <xf numFmtId="2" fontId="30" fillId="0" borderId="30" xfId="0" applyNumberFormat="1" applyFont="1" applyBorder="1" applyAlignment="1">
      <alignment wrapText="1"/>
    </xf>
    <xf numFmtId="2" fontId="30" fillId="2" borderId="30" xfId="0" applyNumberFormat="1" applyFont="1" applyFill="1" applyBorder="1" applyAlignment="1">
      <alignment wrapText="1"/>
    </xf>
    <xf numFmtId="2" fontId="30" fillId="0" borderId="35" xfId="0" applyNumberFormat="1" applyFont="1" applyBorder="1" applyAlignment="1">
      <alignment wrapText="1"/>
    </xf>
    <xf numFmtId="0" fontId="25" fillId="0" borderId="36" xfId="0" applyFont="1" applyBorder="1" applyAlignment="1">
      <alignment horizontal="center"/>
    </xf>
    <xf numFmtId="0" fontId="25" fillId="0" borderId="3" xfId="0" applyFont="1" applyBorder="1" applyAlignment="1">
      <alignment wrapText="1"/>
    </xf>
    <xf numFmtId="1" fontId="30" fillId="0" borderId="3" xfId="0" applyNumberFormat="1" applyFont="1" applyBorder="1"/>
    <xf numFmtId="2" fontId="30" fillId="0" borderId="3" xfId="0" applyNumberFormat="1" applyFont="1" applyBorder="1"/>
    <xf numFmtId="2" fontId="30" fillId="2" borderId="3" xfId="0" applyNumberFormat="1" applyFont="1" applyFill="1" applyBorder="1"/>
    <xf numFmtId="2" fontId="30" fillId="0" borderId="37" xfId="0" applyNumberFormat="1" applyFont="1" applyBorder="1"/>
    <xf numFmtId="0" fontId="25" fillId="0" borderId="30" xfId="0" applyFont="1" applyBorder="1"/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/>
    <xf numFmtId="0" fontId="30" fillId="0" borderId="3" xfId="2" applyFont="1" applyBorder="1"/>
    <xf numFmtId="2" fontId="30" fillId="0" borderId="3" xfId="2" applyNumberFormat="1" applyFont="1" applyBorder="1"/>
    <xf numFmtId="2" fontId="30" fillId="0" borderId="37" xfId="2" applyNumberFormat="1" applyFont="1" applyBorder="1"/>
    <xf numFmtId="9" fontId="32" fillId="0" borderId="1" xfId="4" applyFont="1" applyBorder="1"/>
    <xf numFmtId="9" fontId="32" fillId="0" borderId="30" xfId="4" applyFont="1" applyBorder="1"/>
    <xf numFmtId="9" fontId="32" fillId="0" borderId="17" xfId="4" applyFont="1" applyBorder="1"/>
    <xf numFmtId="9" fontId="32" fillId="0" borderId="18" xfId="4" applyFont="1" applyBorder="1"/>
    <xf numFmtId="9" fontId="32" fillId="0" borderId="3" xfId="4" applyFont="1" applyBorder="1"/>
    <xf numFmtId="0" fontId="25" fillId="0" borderId="7" xfId="0" applyFont="1" applyBorder="1" applyAlignment="1">
      <alignment horizontal="center"/>
    </xf>
    <xf numFmtId="0" fontId="25" fillId="0" borderId="2" xfId="0" applyFont="1" applyBorder="1"/>
    <xf numFmtId="1" fontId="30" fillId="0" borderId="2" xfId="0" applyNumberFormat="1" applyFont="1" applyBorder="1"/>
    <xf numFmtId="2" fontId="30" fillId="0" borderId="2" xfId="0" applyNumberFormat="1" applyFont="1" applyBorder="1"/>
    <xf numFmtId="2" fontId="30" fillId="2" borderId="2" xfId="0" applyNumberFormat="1" applyFont="1" applyFill="1" applyBorder="1"/>
    <xf numFmtId="2" fontId="30" fillId="0" borderId="21" xfId="0" applyNumberFormat="1" applyFont="1" applyBorder="1"/>
    <xf numFmtId="9" fontId="32" fillId="0" borderId="2" xfId="4" applyFont="1" applyBorder="1"/>
    <xf numFmtId="9" fontId="32" fillId="0" borderId="8" xfId="4" applyFont="1" applyBorder="1"/>
    <xf numFmtId="9" fontId="32" fillId="0" borderId="38" xfId="4" applyFont="1" applyBorder="1"/>
    <xf numFmtId="9" fontId="32" fillId="0" borderId="29" xfId="4" applyFont="1" applyBorder="1"/>
    <xf numFmtId="9" fontId="32" fillId="0" borderId="39" xfId="4" applyFont="1" applyBorder="1"/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1" fillId="0" borderId="15" xfId="0" applyFont="1" applyBorder="1"/>
    <xf numFmtId="0" fontId="21" fillId="0" borderId="16" xfId="0" applyFont="1" applyBorder="1"/>
    <xf numFmtId="0" fontId="4" fillId="0" borderId="0" xfId="0" applyFont="1" applyAlignment="1">
      <alignment horizontal="right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4" fillId="0" borderId="20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49" fontId="4" fillId="2" borderId="17" xfId="0" applyNumberFormat="1" applyFont="1" applyFill="1" applyBorder="1" applyAlignment="1">
      <alignment horizontal="center"/>
    </xf>
    <xf numFmtId="49" fontId="4" fillId="2" borderId="18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9" fillId="0" borderId="0" xfId="0" applyFont="1" applyBorder="1" applyAlignment="1">
      <alignment horizontal="left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view="pageBreakPreview" zoomScale="90" zoomScalePageLayoutView="90" workbookViewId="0">
      <pane ySplit="8" topLeftCell="A9" activePane="bottomLeft" state="frozen"/>
      <selection pane="bottomLeft" activeCell="B5" sqref="B5:B7"/>
    </sheetView>
  </sheetViews>
  <sheetFormatPr defaultRowHeight="15" x14ac:dyDescent="0.25"/>
  <cols>
    <col min="1" max="1" width="5.140625" customWidth="1"/>
    <col min="2" max="2" width="27.85546875" bestFit="1" customWidth="1"/>
    <col min="3" max="3" width="7.5703125" customWidth="1"/>
    <col min="4" max="4" width="10.5703125" customWidth="1"/>
    <col min="5" max="5" width="8.28515625" style="101" customWidth="1"/>
    <col min="6" max="6" width="8.140625" customWidth="1"/>
    <col min="7" max="7" width="10.28515625" customWidth="1"/>
    <col min="8" max="8" width="8.42578125" style="101" customWidth="1"/>
    <col min="9" max="9" width="9.7109375" customWidth="1"/>
    <col min="10" max="10" width="11.42578125" bestFit="1" customWidth="1"/>
    <col min="11" max="11" width="8.85546875" customWidth="1"/>
    <col min="12" max="12" width="10" bestFit="1" customWidth="1"/>
    <col min="13" max="13" width="11.42578125" bestFit="1" customWidth="1"/>
    <col min="14" max="14" width="9.140625" customWidth="1"/>
  </cols>
  <sheetData>
    <row r="1" spans="1:14" s="1" customFormat="1" ht="27" x14ac:dyDescent="0.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s="1" customFormat="1" ht="3.75" customHeight="1" x14ac:dyDescent="0.25">
      <c r="E2" s="101"/>
      <c r="H2" s="101"/>
    </row>
    <row r="3" spans="1:14" ht="19.5" customHeight="1" x14ac:dyDescent="0.45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6.5" thickBot="1" x14ac:dyDescent="0.3">
      <c r="A4" s="1"/>
      <c r="B4" s="1"/>
      <c r="C4" s="164" t="s">
        <v>2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s="3" customFormat="1" ht="39" customHeight="1" thickBot="1" x14ac:dyDescent="0.35">
      <c r="A5" s="155" t="s">
        <v>3</v>
      </c>
      <c r="B5" s="158" t="s">
        <v>4</v>
      </c>
      <c r="C5" s="165" t="s">
        <v>5</v>
      </c>
      <c r="D5" s="166"/>
      <c r="E5" s="166"/>
      <c r="F5" s="166"/>
      <c r="G5" s="166"/>
      <c r="H5" s="167"/>
      <c r="I5" s="168" t="s">
        <v>6</v>
      </c>
      <c r="J5" s="169"/>
      <c r="K5" s="169"/>
      <c r="L5" s="169"/>
      <c r="M5" s="169"/>
      <c r="N5" s="170"/>
    </row>
    <row r="6" spans="1:14" s="4" customFormat="1" ht="48" customHeight="1" x14ac:dyDescent="0.25">
      <c r="A6" s="156"/>
      <c r="B6" s="159"/>
      <c r="C6" s="171" t="s">
        <v>7</v>
      </c>
      <c r="D6" s="172"/>
      <c r="E6" s="173"/>
      <c r="F6" s="171" t="s">
        <v>8</v>
      </c>
      <c r="G6" s="172"/>
      <c r="H6" s="173"/>
      <c r="I6" s="171" t="s">
        <v>9</v>
      </c>
      <c r="J6" s="172"/>
      <c r="K6" s="173"/>
      <c r="L6" s="171" t="s">
        <v>10</v>
      </c>
      <c r="M6" s="172"/>
      <c r="N6" s="173"/>
    </row>
    <row r="7" spans="1:14" s="5" customFormat="1" ht="48" thickBot="1" x14ac:dyDescent="0.3">
      <c r="A7" s="157"/>
      <c r="B7" s="160"/>
      <c r="C7" s="63" t="s">
        <v>11</v>
      </c>
      <c r="D7" s="26" t="s">
        <v>12</v>
      </c>
      <c r="E7" s="102" t="s">
        <v>13</v>
      </c>
      <c r="F7" s="63" t="s">
        <v>11</v>
      </c>
      <c r="G7" s="26" t="s">
        <v>12</v>
      </c>
      <c r="H7" s="102" t="s">
        <v>13</v>
      </c>
      <c r="I7" s="63" t="s">
        <v>11</v>
      </c>
      <c r="J7" s="26" t="s">
        <v>12</v>
      </c>
      <c r="K7" s="27" t="s">
        <v>13</v>
      </c>
      <c r="L7" s="63" t="s">
        <v>11</v>
      </c>
      <c r="M7" s="26" t="s">
        <v>12</v>
      </c>
      <c r="N7" s="27" t="s">
        <v>13</v>
      </c>
    </row>
    <row r="8" spans="1:14" s="9" customFormat="1" ht="16.5" hidden="1" thickBot="1" x14ac:dyDescent="0.3">
      <c r="A8" s="90"/>
      <c r="B8" s="91"/>
      <c r="C8" s="92"/>
      <c r="D8" s="93"/>
      <c r="E8" s="103"/>
      <c r="F8" s="92"/>
      <c r="G8" s="93"/>
      <c r="H8" s="103"/>
      <c r="I8" s="92"/>
      <c r="J8" s="93"/>
      <c r="K8" s="91"/>
      <c r="L8" s="92"/>
      <c r="M8" s="93"/>
      <c r="N8" s="94"/>
    </row>
    <row r="9" spans="1:14" ht="15.75" x14ac:dyDescent="0.25">
      <c r="A9" s="28">
        <v>1</v>
      </c>
      <c r="B9" s="29" t="s">
        <v>14</v>
      </c>
      <c r="C9" s="41">
        <v>0</v>
      </c>
      <c r="D9" s="41">
        <v>0</v>
      </c>
      <c r="E9" s="42">
        <v>0</v>
      </c>
      <c r="F9" s="41">
        <v>0</v>
      </c>
      <c r="G9" s="41">
        <v>0</v>
      </c>
      <c r="H9" s="42">
        <v>0</v>
      </c>
      <c r="I9" s="41">
        <v>188</v>
      </c>
      <c r="J9" s="41">
        <v>1923</v>
      </c>
      <c r="K9" s="41">
        <v>9.06</v>
      </c>
      <c r="L9" s="41">
        <v>143</v>
      </c>
      <c r="M9" s="41">
        <v>1661</v>
      </c>
      <c r="N9" s="43">
        <v>5.65</v>
      </c>
    </row>
    <row r="10" spans="1:14" ht="15.75" x14ac:dyDescent="0.25">
      <c r="A10" s="30">
        <v>2</v>
      </c>
      <c r="B10" s="17" t="s">
        <v>15</v>
      </c>
      <c r="C10" s="44">
        <v>0</v>
      </c>
      <c r="D10" s="44">
        <v>0</v>
      </c>
      <c r="E10" s="45">
        <v>0</v>
      </c>
      <c r="F10" s="44">
        <v>0</v>
      </c>
      <c r="G10" s="44">
        <v>0</v>
      </c>
      <c r="H10" s="45">
        <v>0</v>
      </c>
      <c r="I10" s="44">
        <v>6</v>
      </c>
      <c r="J10" s="44">
        <v>64</v>
      </c>
      <c r="K10" s="44">
        <v>0.8</v>
      </c>
      <c r="L10" s="44">
        <v>6</v>
      </c>
      <c r="M10" s="44">
        <v>64</v>
      </c>
      <c r="N10" s="46">
        <v>0.8</v>
      </c>
    </row>
    <row r="11" spans="1:14" ht="15.75" x14ac:dyDescent="0.25">
      <c r="A11" s="30">
        <v>3</v>
      </c>
      <c r="B11" s="17" t="s">
        <v>16</v>
      </c>
      <c r="C11" s="44">
        <v>199</v>
      </c>
      <c r="D11" s="44">
        <v>2127</v>
      </c>
      <c r="E11" s="45">
        <v>123.54</v>
      </c>
      <c r="F11" s="44">
        <v>188</v>
      </c>
      <c r="G11" s="44">
        <v>2013</v>
      </c>
      <c r="H11" s="45">
        <v>110</v>
      </c>
      <c r="I11" s="44">
        <v>55842</v>
      </c>
      <c r="J11" s="44">
        <v>587806</v>
      </c>
      <c r="K11" s="44">
        <v>10230.84</v>
      </c>
      <c r="L11" s="44">
        <v>54058</v>
      </c>
      <c r="M11" s="44">
        <v>569156</v>
      </c>
      <c r="N11" s="46">
        <v>9877.84</v>
      </c>
    </row>
    <row r="12" spans="1:14" ht="15.75" x14ac:dyDescent="0.25">
      <c r="A12" s="30">
        <v>4</v>
      </c>
      <c r="B12" s="17" t="s">
        <v>17</v>
      </c>
      <c r="C12" s="44">
        <v>224</v>
      </c>
      <c r="D12" s="44">
        <v>1651</v>
      </c>
      <c r="E12" s="45">
        <v>34.24</v>
      </c>
      <c r="F12" s="44">
        <v>203</v>
      </c>
      <c r="G12" s="44">
        <v>1434</v>
      </c>
      <c r="H12" s="45">
        <v>29</v>
      </c>
      <c r="I12" s="44">
        <v>7877</v>
      </c>
      <c r="J12" s="44">
        <v>69317</v>
      </c>
      <c r="K12" s="44">
        <v>755.07</v>
      </c>
      <c r="L12" s="44">
        <v>6501</v>
      </c>
      <c r="M12" s="44">
        <v>53082</v>
      </c>
      <c r="N12" s="46">
        <v>468.67</v>
      </c>
    </row>
    <row r="13" spans="1:14" ht="15.75" x14ac:dyDescent="0.25">
      <c r="A13" s="30">
        <v>5</v>
      </c>
      <c r="B13" s="17" t="s">
        <v>18</v>
      </c>
      <c r="C13" s="44">
        <v>13</v>
      </c>
      <c r="D13" s="44">
        <v>142</v>
      </c>
      <c r="E13" s="45">
        <v>2.2400000000000002</v>
      </c>
      <c r="F13" s="44">
        <v>13</v>
      </c>
      <c r="G13" s="44">
        <v>142</v>
      </c>
      <c r="H13" s="45">
        <v>2.09</v>
      </c>
      <c r="I13" s="44">
        <v>145</v>
      </c>
      <c r="J13" s="44">
        <v>1450</v>
      </c>
      <c r="K13" s="44">
        <v>10.55</v>
      </c>
      <c r="L13" s="44">
        <v>142</v>
      </c>
      <c r="M13" s="44">
        <v>1420</v>
      </c>
      <c r="N13" s="46">
        <v>10.4</v>
      </c>
    </row>
    <row r="14" spans="1:14" ht="15.75" x14ac:dyDescent="0.25">
      <c r="A14" s="30">
        <v>6</v>
      </c>
      <c r="B14" s="17" t="s">
        <v>19</v>
      </c>
      <c r="C14" s="44">
        <v>31</v>
      </c>
      <c r="D14" s="44">
        <v>340</v>
      </c>
      <c r="E14" s="45">
        <v>0.61</v>
      </c>
      <c r="F14" s="44">
        <v>31</v>
      </c>
      <c r="G14" s="44">
        <v>340</v>
      </c>
      <c r="H14" s="45">
        <v>0.61</v>
      </c>
      <c r="I14" s="44">
        <v>33</v>
      </c>
      <c r="J14" s="44">
        <v>330</v>
      </c>
      <c r="K14" s="44">
        <v>0.6</v>
      </c>
      <c r="L14" s="44">
        <v>30</v>
      </c>
      <c r="M14" s="44">
        <v>330</v>
      </c>
      <c r="N14" s="46">
        <v>0.69</v>
      </c>
    </row>
    <row r="15" spans="1:14" ht="15.75" x14ac:dyDescent="0.25">
      <c r="A15" s="30">
        <v>7</v>
      </c>
      <c r="B15" s="17" t="s">
        <v>20</v>
      </c>
      <c r="C15" s="44">
        <v>33</v>
      </c>
      <c r="D15" s="44">
        <v>99</v>
      </c>
      <c r="E15" s="45">
        <v>19.2</v>
      </c>
      <c r="F15" s="44">
        <v>23</v>
      </c>
      <c r="G15" s="44">
        <v>69</v>
      </c>
      <c r="H15" s="45">
        <v>12</v>
      </c>
      <c r="I15" s="44">
        <v>33</v>
      </c>
      <c r="J15" s="44">
        <v>99</v>
      </c>
      <c r="K15" s="44">
        <v>19.2</v>
      </c>
      <c r="L15" s="44">
        <v>23</v>
      </c>
      <c r="M15" s="44">
        <v>69</v>
      </c>
      <c r="N15" s="46">
        <v>235.57</v>
      </c>
    </row>
    <row r="16" spans="1:14" ht="15.75" x14ac:dyDescent="0.25">
      <c r="A16" s="30">
        <v>8</v>
      </c>
      <c r="B16" s="17" t="s">
        <v>21</v>
      </c>
      <c r="C16" s="44">
        <v>30</v>
      </c>
      <c r="D16" s="44">
        <v>296</v>
      </c>
      <c r="E16" s="45">
        <v>23</v>
      </c>
      <c r="F16" s="44">
        <v>30</v>
      </c>
      <c r="G16" s="44">
        <v>296</v>
      </c>
      <c r="H16" s="45">
        <v>23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6">
        <v>0</v>
      </c>
    </row>
    <row r="17" spans="1:14" ht="15.75" x14ac:dyDescent="0.25">
      <c r="A17" s="30">
        <v>9</v>
      </c>
      <c r="B17" s="17" t="s">
        <v>22</v>
      </c>
      <c r="C17" s="44">
        <v>344</v>
      </c>
      <c r="D17" s="44">
        <v>3528</v>
      </c>
      <c r="E17" s="45">
        <v>50.39</v>
      </c>
      <c r="F17" s="44">
        <v>340</v>
      </c>
      <c r="G17" s="44">
        <v>3482</v>
      </c>
      <c r="H17" s="45">
        <v>49.64</v>
      </c>
      <c r="I17" s="44">
        <v>25860</v>
      </c>
      <c r="J17" s="44">
        <v>275184</v>
      </c>
      <c r="K17" s="44">
        <v>2001.86</v>
      </c>
      <c r="L17" s="44">
        <v>25565</v>
      </c>
      <c r="M17" s="44">
        <v>273060</v>
      </c>
      <c r="N17" s="46">
        <v>1983.09</v>
      </c>
    </row>
    <row r="18" spans="1:14" ht="15.75" x14ac:dyDescent="0.25">
      <c r="A18" s="30">
        <v>10</v>
      </c>
      <c r="B18" s="17" t="s">
        <v>23</v>
      </c>
      <c r="C18" s="44">
        <v>0</v>
      </c>
      <c r="D18" s="44">
        <v>0</v>
      </c>
      <c r="E18" s="45">
        <v>0</v>
      </c>
      <c r="F18" s="44">
        <v>0</v>
      </c>
      <c r="G18" s="44">
        <v>0</v>
      </c>
      <c r="H18" s="45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6">
        <v>0</v>
      </c>
    </row>
    <row r="19" spans="1:14" ht="15.75" x14ac:dyDescent="0.25">
      <c r="A19" s="30">
        <v>11</v>
      </c>
      <c r="B19" s="17" t="s">
        <v>24</v>
      </c>
      <c r="C19" s="44">
        <v>10</v>
      </c>
      <c r="D19" s="44">
        <v>120</v>
      </c>
      <c r="E19" s="45">
        <v>0.1</v>
      </c>
      <c r="F19" s="44">
        <v>10</v>
      </c>
      <c r="G19" s="44">
        <v>120</v>
      </c>
      <c r="H19" s="45">
        <v>0.1</v>
      </c>
      <c r="I19" s="44">
        <v>10</v>
      </c>
      <c r="J19" s="44">
        <v>120</v>
      </c>
      <c r="K19" s="44">
        <v>0.1</v>
      </c>
      <c r="L19" s="44">
        <v>15</v>
      </c>
      <c r="M19" s="44">
        <v>170</v>
      </c>
      <c r="N19" s="46">
        <v>0.2</v>
      </c>
    </row>
    <row r="20" spans="1:14" ht="15.75" x14ac:dyDescent="0.25">
      <c r="A20" s="30">
        <v>12</v>
      </c>
      <c r="B20" s="17" t="s">
        <v>25</v>
      </c>
      <c r="C20" s="44">
        <v>20</v>
      </c>
      <c r="D20" s="44">
        <v>330</v>
      </c>
      <c r="E20" s="45">
        <v>15</v>
      </c>
      <c r="F20" s="44">
        <v>20</v>
      </c>
      <c r="G20" s="44">
        <v>330</v>
      </c>
      <c r="H20" s="45">
        <v>15</v>
      </c>
      <c r="I20" s="44">
        <v>20</v>
      </c>
      <c r="J20" s="44">
        <v>330</v>
      </c>
      <c r="K20" s="44">
        <v>15</v>
      </c>
      <c r="L20" s="44">
        <v>20</v>
      </c>
      <c r="M20" s="44">
        <v>330</v>
      </c>
      <c r="N20" s="46">
        <v>15</v>
      </c>
    </row>
    <row r="21" spans="1:14" ht="15.75" x14ac:dyDescent="0.25">
      <c r="A21" s="30">
        <v>13</v>
      </c>
      <c r="B21" s="17" t="s">
        <v>26</v>
      </c>
      <c r="C21" s="44">
        <v>68</v>
      </c>
      <c r="D21" s="44">
        <v>715</v>
      </c>
      <c r="E21" s="45">
        <v>8.6199999999999992</v>
      </c>
      <c r="F21" s="44">
        <v>37</v>
      </c>
      <c r="G21" s="44">
        <v>389</v>
      </c>
      <c r="H21" s="45">
        <v>4.49</v>
      </c>
      <c r="I21" s="44">
        <v>76</v>
      </c>
      <c r="J21" s="44">
        <v>793</v>
      </c>
      <c r="K21" s="44">
        <v>9.17</v>
      </c>
      <c r="L21" s="44">
        <v>38</v>
      </c>
      <c r="M21" s="44">
        <v>399</v>
      </c>
      <c r="N21" s="46">
        <v>4.5199999999999996</v>
      </c>
    </row>
    <row r="22" spans="1:14" ht="15.75" x14ac:dyDescent="0.25">
      <c r="A22" s="30">
        <v>14</v>
      </c>
      <c r="B22" s="17" t="s">
        <v>27</v>
      </c>
      <c r="C22" s="44">
        <v>7</v>
      </c>
      <c r="D22" s="44">
        <v>42</v>
      </c>
      <c r="E22" s="45">
        <v>1.25</v>
      </c>
      <c r="F22" s="44">
        <v>7</v>
      </c>
      <c r="G22" s="44">
        <v>42</v>
      </c>
      <c r="H22" s="45">
        <v>1.25</v>
      </c>
      <c r="I22" s="44">
        <v>7</v>
      </c>
      <c r="J22" s="44">
        <v>42</v>
      </c>
      <c r="K22" s="44">
        <v>1.25</v>
      </c>
      <c r="L22" s="44">
        <v>7</v>
      </c>
      <c r="M22" s="44">
        <v>42</v>
      </c>
      <c r="N22" s="46">
        <v>1.25</v>
      </c>
    </row>
    <row r="23" spans="1:14" ht="15.75" x14ac:dyDescent="0.25">
      <c r="A23" s="30">
        <v>15</v>
      </c>
      <c r="B23" s="17" t="s">
        <v>28</v>
      </c>
      <c r="C23" s="44">
        <v>4</v>
      </c>
      <c r="D23" s="44">
        <v>43</v>
      </c>
      <c r="E23" s="45">
        <v>1.05</v>
      </c>
      <c r="F23" s="44">
        <v>3</v>
      </c>
      <c r="G23" s="44">
        <v>33</v>
      </c>
      <c r="H23" s="45">
        <v>0.55000000000000004</v>
      </c>
      <c r="I23" s="44">
        <v>581</v>
      </c>
      <c r="J23" s="44">
        <v>6185</v>
      </c>
      <c r="K23" s="44">
        <v>27.33</v>
      </c>
      <c r="L23" s="44">
        <v>577</v>
      </c>
      <c r="M23" s="44">
        <v>6119</v>
      </c>
      <c r="N23" s="46">
        <v>26.52</v>
      </c>
    </row>
    <row r="24" spans="1:14" ht="15.75" x14ac:dyDescent="0.25">
      <c r="A24" s="30">
        <v>16</v>
      </c>
      <c r="B24" s="17" t="s">
        <v>29</v>
      </c>
      <c r="C24" s="44">
        <v>85</v>
      </c>
      <c r="D24" s="44">
        <v>911</v>
      </c>
      <c r="E24" s="45">
        <v>4.3499999999999996</v>
      </c>
      <c r="F24" s="44">
        <v>85</v>
      </c>
      <c r="G24" s="44">
        <v>911</v>
      </c>
      <c r="H24" s="45">
        <v>4.3499999999999996</v>
      </c>
      <c r="I24" s="44">
        <v>5447</v>
      </c>
      <c r="J24" s="44">
        <v>55633</v>
      </c>
      <c r="K24" s="44">
        <v>483.94</v>
      </c>
      <c r="L24" s="44">
        <v>5665</v>
      </c>
      <c r="M24" s="44">
        <v>55279</v>
      </c>
      <c r="N24" s="46">
        <v>571.20000000000005</v>
      </c>
    </row>
    <row r="25" spans="1:14" ht="15.75" x14ac:dyDescent="0.25">
      <c r="A25" s="30">
        <v>17</v>
      </c>
      <c r="B25" s="17" t="s">
        <v>30</v>
      </c>
      <c r="C25" s="44">
        <v>3</v>
      </c>
      <c r="D25" s="44">
        <v>30</v>
      </c>
      <c r="E25" s="45">
        <v>0.35</v>
      </c>
      <c r="F25" s="44">
        <v>3</v>
      </c>
      <c r="G25" s="44">
        <v>30</v>
      </c>
      <c r="H25" s="45">
        <v>0.35</v>
      </c>
      <c r="I25" s="44">
        <v>85</v>
      </c>
      <c r="J25" s="44">
        <v>435</v>
      </c>
      <c r="K25" s="44">
        <v>15.85</v>
      </c>
      <c r="L25" s="44">
        <v>52</v>
      </c>
      <c r="M25" s="44">
        <v>284</v>
      </c>
      <c r="N25" s="46">
        <v>5.92</v>
      </c>
    </row>
    <row r="26" spans="1:14" ht="15.75" x14ac:dyDescent="0.25">
      <c r="A26" s="30">
        <v>18</v>
      </c>
      <c r="B26" s="17" t="s">
        <v>31</v>
      </c>
      <c r="C26" s="44">
        <v>50</v>
      </c>
      <c r="D26" s="44">
        <v>159</v>
      </c>
      <c r="E26" s="45">
        <v>0.39</v>
      </c>
      <c r="F26" s="44">
        <v>15</v>
      </c>
      <c r="G26" s="44">
        <v>158</v>
      </c>
      <c r="H26" s="45">
        <v>0.38</v>
      </c>
      <c r="I26" s="44">
        <v>1587</v>
      </c>
      <c r="J26" s="44">
        <v>13635</v>
      </c>
      <c r="K26" s="44">
        <v>221.26</v>
      </c>
      <c r="L26" s="44">
        <v>790</v>
      </c>
      <c r="M26" s="44">
        <v>8490</v>
      </c>
      <c r="N26" s="46">
        <v>130.19</v>
      </c>
    </row>
    <row r="27" spans="1:14" ht="15.75" x14ac:dyDescent="0.25">
      <c r="A27" s="30">
        <v>19</v>
      </c>
      <c r="B27" s="17" t="s">
        <v>32</v>
      </c>
      <c r="C27" s="44">
        <v>0</v>
      </c>
      <c r="D27" s="44">
        <v>0</v>
      </c>
      <c r="E27" s="45">
        <v>0</v>
      </c>
      <c r="F27" s="44">
        <v>0</v>
      </c>
      <c r="G27" s="44">
        <v>0</v>
      </c>
      <c r="H27" s="45">
        <v>0</v>
      </c>
      <c r="I27" s="44">
        <v>245</v>
      </c>
      <c r="J27" s="44">
        <v>1777</v>
      </c>
      <c r="K27" s="44">
        <v>44</v>
      </c>
      <c r="L27" s="44">
        <v>237</v>
      </c>
      <c r="M27" s="44">
        <v>1783</v>
      </c>
      <c r="N27" s="46">
        <v>44</v>
      </c>
    </row>
    <row r="28" spans="1:14" s="25" customFormat="1" ht="16.5" thickBot="1" x14ac:dyDescent="0.3">
      <c r="A28" s="33"/>
      <c r="B28" s="34" t="s">
        <v>33</v>
      </c>
      <c r="C28" s="50">
        <f t="shared" ref="C28:N28" si="0">SUM(C9:C27)</f>
        <v>1121</v>
      </c>
      <c r="D28" s="50">
        <f t="shared" si="0"/>
        <v>10533</v>
      </c>
      <c r="E28" s="51">
        <f t="shared" si="0"/>
        <v>284.3300000000001</v>
      </c>
      <c r="F28" s="50">
        <f t="shared" si="0"/>
        <v>1008</v>
      </c>
      <c r="G28" s="50">
        <f t="shared" si="0"/>
        <v>9789</v>
      </c>
      <c r="H28" s="51">
        <f t="shared" si="0"/>
        <v>252.81000000000003</v>
      </c>
      <c r="I28" s="50">
        <f t="shared" si="0"/>
        <v>98042</v>
      </c>
      <c r="J28" s="50">
        <f t="shared" si="0"/>
        <v>1015123</v>
      </c>
      <c r="K28" s="50">
        <f t="shared" si="0"/>
        <v>13845.880000000003</v>
      </c>
      <c r="L28" s="50">
        <f t="shared" si="0"/>
        <v>93869</v>
      </c>
      <c r="M28" s="50">
        <f t="shared" si="0"/>
        <v>971738</v>
      </c>
      <c r="N28" s="50">
        <f t="shared" si="0"/>
        <v>13381.510000000004</v>
      </c>
    </row>
    <row r="29" spans="1:14" ht="15.75" x14ac:dyDescent="0.25">
      <c r="A29" s="28">
        <v>20</v>
      </c>
      <c r="B29" s="29" t="s">
        <v>34</v>
      </c>
      <c r="C29" s="41">
        <v>171</v>
      </c>
      <c r="D29" s="41">
        <v>1818</v>
      </c>
      <c r="E29" s="42">
        <v>6.66</v>
      </c>
      <c r="F29" s="41">
        <v>165</v>
      </c>
      <c r="G29" s="41">
        <v>1753</v>
      </c>
      <c r="H29" s="42">
        <v>6.48</v>
      </c>
      <c r="I29" s="41">
        <v>36068</v>
      </c>
      <c r="J29" s="41">
        <v>348234</v>
      </c>
      <c r="K29" s="41">
        <v>2898.96</v>
      </c>
      <c r="L29" s="41">
        <v>33262</v>
      </c>
      <c r="M29" s="41">
        <v>335780</v>
      </c>
      <c r="N29" s="43">
        <v>2568.98</v>
      </c>
    </row>
    <row r="30" spans="1:14" s="25" customFormat="1" ht="16.5" thickBot="1" x14ac:dyDescent="0.3">
      <c r="A30" s="33"/>
      <c r="B30" s="34" t="s">
        <v>33</v>
      </c>
      <c r="C30" s="50">
        <f t="shared" ref="C30:N30" si="1">SUM(C29:C29)</f>
        <v>171</v>
      </c>
      <c r="D30" s="50">
        <f t="shared" si="1"/>
        <v>1818</v>
      </c>
      <c r="E30" s="51">
        <f t="shared" si="1"/>
        <v>6.66</v>
      </c>
      <c r="F30" s="50">
        <f t="shared" si="1"/>
        <v>165</v>
      </c>
      <c r="G30" s="50">
        <f t="shared" si="1"/>
        <v>1753</v>
      </c>
      <c r="H30" s="51">
        <f t="shared" si="1"/>
        <v>6.48</v>
      </c>
      <c r="I30" s="50">
        <f t="shared" si="1"/>
        <v>36068</v>
      </c>
      <c r="J30" s="50">
        <f t="shared" si="1"/>
        <v>348234</v>
      </c>
      <c r="K30" s="50">
        <f t="shared" si="1"/>
        <v>2898.96</v>
      </c>
      <c r="L30" s="50">
        <f t="shared" si="1"/>
        <v>33262</v>
      </c>
      <c r="M30" s="50">
        <f t="shared" si="1"/>
        <v>335780</v>
      </c>
      <c r="N30" s="50">
        <f t="shared" si="1"/>
        <v>2568.98</v>
      </c>
    </row>
    <row r="31" spans="1:14" ht="15.75" x14ac:dyDescent="0.25">
      <c r="A31" s="28">
        <v>21</v>
      </c>
      <c r="B31" s="29" t="s">
        <v>35</v>
      </c>
      <c r="C31" s="41">
        <v>66</v>
      </c>
      <c r="D31" s="41">
        <v>779</v>
      </c>
      <c r="E31" s="42">
        <v>11.18</v>
      </c>
      <c r="F31" s="41">
        <v>66</v>
      </c>
      <c r="G31" s="41">
        <v>779</v>
      </c>
      <c r="H31" s="42">
        <v>11.18</v>
      </c>
      <c r="I31" s="41">
        <v>37026</v>
      </c>
      <c r="J31" s="41">
        <v>536432</v>
      </c>
      <c r="K31" s="41">
        <v>2713.62</v>
      </c>
      <c r="L31" s="41">
        <v>31851</v>
      </c>
      <c r="M31" s="41">
        <v>453198</v>
      </c>
      <c r="N31" s="43">
        <v>2194.15</v>
      </c>
    </row>
    <row r="32" spans="1:14" ht="16.5" thickBot="1" x14ac:dyDescent="0.3">
      <c r="A32" s="31">
        <v>22</v>
      </c>
      <c r="B32" s="32" t="s">
        <v>36</v>
      </c>
      <c r="C32" s="47">
        <v>1</v>
      </c>
      <c r="D32" s="47">
        <v>10</v>
      </c>
      <c r="E32" s="48">
        <v>0.02</v>
      </c>
      <c r="F32" s="47">
        <v>1</v>
      </c>
      <c r="G32" s="47">
        <v>10</v>
      </c>
      <c r="H32" s="48">
        <v>0.02</v>
      </c>
      <c r="I32" s="47">
        <v>4</v>
      </c>
      <c r="J32" s="47">
        <v>45</v>
      </c>
      <c r="K32" s="47">
        <v>0.22</v>
      </c>
      <c r="L32" s="47">
        <v>4</v>
      </c>
      <c r="M32" s="47">
        <v>45</v>
      </c>
      <c r="N32" s="49">
        <v>0.22</v>
      </c>
    </row>
    <row r="33" spans="1:14" s="25" customFormat="1" ht="16.5" thickBot="1" x14ac:dyDescent="0.3">
      <c r="A33" s="33"/>
      <c r="B33" s="34" t="s">
        <v>33</v>
      </c>
      <c r="C33" s="50">
        <f t="shared" ref="C33:N33" si="2">SUM(C31:C32)</f>
        <v>67</v>
      </c>
      <c r="D33" s="50">
        <f t="shared" si="2"/>
        <v>789</v>
      </c>
      <c r="E33" s="51">
        <f t="shared" si="2"/>
        <v>11.2</v>
      </c>
      <c r="F33" s="50">
        <f t="shared" si="2"/>
        <v>67</v>
      </c>
      <c r="G33" s="50">
        <f t="shared" si="2"/>
        <v>789</v>
      </c>
      <c r="H33" s="51">
        <f t="shared" si="2"/>
        <v>11.2</v>
      </c>
      <c r="I33" s="50">
        <f t="shared" si="2"/>
        <v>37030</v>
      </c>
      <c r="J33" s="50">
        <f t="shared" si="2"/>
        <v>536477</v>
      </c>
      <c r="K33" s="50">
        <f t="shared" si="2"/>
        <v>2713.8399999999997</v>
      </c>
      <c r="L33" s="50">
        <f t="shared" si="2"/>
        <v>31855</v>
      </c>
      <c r="M33" s="50">
        <f t="shared" si="2"/>
        <v>453243</v>
      </c>
      <c r="N33" s="50">
        <f t="shared" si="2"/>
        <v>2194.37</v>
      </c>
    </row>
    <row r="34" spans="1:14" ht="15.75" x14ac:dyDescent="0.25">
      <c r="A34" s="35">
        <v>23</v>
      </c>
      <c r="B34" s="36" t="s">
        <v>37</v>
      </c>
      <c r="C34" s="52">
        <v>171</v>
      </c>
      <c r="D34" s="52">
        <v>1790</v>
      </c>
      <c r="E34" s="104">
        <v>10.99</v>
      </c>
      <c r="F34" s="52">
        <v>171</v>
      </c>
      <c r="G34" s="52">
        <v>1790</v>
      </c>
      <c r="H34" s="104">
        <v>10.99</v>
      </c>
      <c r="I34" s="52">
        <v>28212</v>
      </c>
      <c r="J34" s="52">
        <v>245018</v>
      </c>
      <c r="K34" s="52">
        <v>3470.84</v>
      </c>
      <c r="L34" s="52">
        <v>27858</v>
      </c>
      <c r="M34" s="52">
        <v>241478</v>
      </c>
      <c r="N34" s="53">
        <v>3460.2</v>
      </c>
    </row>
    <row r="35" spans="1:14" ht="15.75" customHeight="1" x14ac:dyDescent="0.25">
      <c r="A35" s="37">
        <v>24</v>
      </c>
      <c r="B35" s="19" t="s">
        <v>38</v>
      </c>
      <c r="C35" s="54">
        <v>143</v>
      </c>
      <c r="D35" s="54">
        <v>1505</v>
      </c>
      <c r="E35" s="55">
        <v>4.28</v>
      </c>
      <c r="F35" s="54">
        <v>143</v>
      </c>
      <c r="G35" s="54">
        <v>1505</v>
      </c>
      <c r="H35" s="55">
        <v>4.28</v>
      </c>
      <c r="I35" s="54">
        <v>13744</v>
      </c>
      <c r="J35" s="54">
        <v>144645</v>
      </c>
      <c r="K35" s="54">
        <v>1782.42</v>
      </c>
      <c r="L35" s="54">
        <v>12048</v>
      </c>
      <c r="M35" s="54">
        <v>126129</v>
      </c>
      <c r="N35" s="56">
        <v>1363.57</v>
      </c>
    </row>
    <row r="36" spans="1:14" ht="16.5" thickBot="1" x14ac:dyDescent="0.3">
      <c r="A36" s="38">
        <v>25</v>
      </c>
      <c r="B36" s="39" t="s">
        <v>39</v>
      </c>
      <c r="C36" s="57">
        <v>198</v>
      </c>
      <c r="D36" s="57">
        <v>1980</v>
      </c>
      <c r="E36" s="58">
        <v>15.66</v>
      </c>
      <c r="F36" s="57">
        <v>198</v>
      </c>
      <c r="G36" s="57">
        <v>1980</v>
      </c>
      <c r="H36" s="58">
        <v>15.66</v>
      </c>
      <c r="I36" s="57">
        <v>14148</v>
      </c>
      <c r="J36" s="57">
        <v>141480</v>
      </c>
      <c r="K36" s="57">
        <v>1428.83</v>
      </c>
      <c r="L36" s="57">
        <v>14148</v>
      </c>
      <c r="M36" s="57">
        <v>141480</v>
      </c>
      <c r="N36" s="59">
        <v>1428.83</v>
      </c>
    </row>
    <row r="37" spans="1:14" s="25" customFormat="1" ht="15.75" x14ac:dyDescent="0.25">
      <c r="A37" s="33"/>
      <c r="B37" s="34" t="s">
        <v>33</v>
      </c>
      <c r="C37" s="50">
        <f>SUM(C34:C36)</f>
        <v>512</v>
      </c>
      <c r="D37" s="50">
        <f t="shared" ref="D37:N37" si="3">SUM(D34:D36)</f>
        <v>5275</v>
      </c>
      <c r="E37" s="51">
        <f t="shared" si="3"/>
        <v>30.93</v>
      </c>
      <c r="F37" s="50">
        <f t="shared" si="3"/>
        <v>512</v>
      </c>
      <c r="G37" s="50">
        <f t="shared" si="3"/>
        <v>5275</v>
      </c>
      <c r="H37" s="51">
        <f t="shared" si="3"/>
        <v>30.93</v>
      </c>
      <c r="I37" s="50">
        <f t="shared" si="3"/>
        <v>56104</v>
      </c>
      <c r="J37" s="50">
        <f t="shared" si="3"/>
        <v>531143</v>
      </c>
      <c r="K37" s="50">
        <f t="shared" si="3"/>
        <v>6682.09</v>
      </c>
      <c r="L37" s="50">
        <f t="shared" si="3"/>
        <v>54054</v>
      </c>
      <c r="M37" s="50">
        <f t="shared" si="3"/>
        <v>509087</v>
      </c>
      <c r="N37" s="50">
        <f t="shared" si="3"/>
        <v>6252.5999999999995</v>
      </c>
    </row>
    <row r="38" spans="1:14" ht="15.75" x14ac:dyDescent="0.25">
      <c r="A38" s="30">
        <v>26</v>
      </c>
      <c r="B38" s="19" t="s">
        <v>42</v>
      </c>
      <c r="C38" s="44">
        <v>2</v>
      </c>
      <c r="D38" s="44">
        <v>30</v>
      </c>
      <c r="E38" s="45">
        <v>0.18146999999999999</v>
      </c>
      <c r="F38" s="44">
        <v>2</v>
      </c>
      <c r="G38" s="44">
        <v>30</v>
      </c>
      <c r="H38" s="45">
        <v>0.18146999999999999</v>
      </c>
      <c r="I38" s="44">
        <v>436</v>
      </c>
      <c r="J38" s="44">
        <v>6030</v>
      </c>
      <c r="K38" s="44">
        <v>95.556526099999999</v>
      </c>
      <c r="L38" s="44">
        <v>436</v>
      </c>
      <c r="M38" s="44">
        <v>6030</v>
      </c>
      <c r="N38" s="46">
        <v>95.556526099999999</v>
      </c>
    </row>
    <row r="39" spans="1:14" ht="15.75" x14ac:dyDescent="0.25">
      <c r="A39" s="30">
        <v>27</v>
      </c>
      <c r="B39" s="19" t="s">
        <v>43</v>
      </c>
      <c r="C39" s="44">
        <v>871</v>
      </c>
      <c r="D39" s="44">
        <v>10373</v>
      </c>
      <c r="E39" s="45">
        <v>47.43</v>
      </c>
      <c r="F39" s="44">
        <v>855</v>
      </c>
      <c r="G39" s="44">
        <v>10292</v>
      </c>
      <c r="H39" s="45">
        <v>47.43</v>
      </c>
      <c r="I39" s="44">
        <v>1746</v>
      </c>
      <c r="J39" s="44">
        <v>20804</v>
      </c>
      <c r="K39" s="44">
        <v>62.71</v>
      </c>
      <c r="L39" s="44">
        <v>1746</v>
      </c>
      <c r="M39" s="44">
        <v>19772</v>
      </c>
      <c r="N39" s="46">
        <v>60.57</v>
      </c>
    </row>
    <row r="40" spans="1:14" s="25" customFormat="1" ht="16.5" thickBot="1" x14ac:dyDescent="0.3">
      <c r="A40" s="33"/>
      <c r="B40" s="34" t="s">
        <v>33</v>
      </c>
      <c r="C40" s="50">
        <f t="shared" ref="C40:N40" si="4">SUM(C38:C39)</f>
        <v>873</v>
      </c>
      <c r="D40" s="50">
        <f t="shared" si="4"/>
        <v>10403</v>
      </c>
      <c r="E40" s="51">
        <f t="shared" si="4"/>
        <v>47.611469999999997</v>
      </c>
      <c r="F40" s="50">
        <f t="shared" si="4"/>
        <v>857</v>
      </c>
      <c r="G40" s="50">
        <f t="shared" si="4"/>
        <v>10322</v>
      </c>
      <c r="H40" s="51">
        <f t="shared" si="4"/>
        <v>47.611469999999997</v>
      </c>
      <c r="I40" s="50">
        <f t="shared" si="4"/>
        <v>2182</v>
      </c>
      <c r="J40" s="50">
        <f t="shared" si="4"/>
        <v>26834</v>
      </c>
      <c r="K40" s="50">
        <f t="shared" si="4"/>
        <v>158.26652609999999</v>
      </c>
      <c r="L40" s="50">
        <f t="shared" si="4"/>
        <v>2182</v>
      </c>
      <c r="M40" s="50">
        <f t="shared" si="4"/>
        <v>25802</v>
      </c>
      <c r="N40" s="50">
        <f t="shared" si="4"/>
        <v>156.12652610000001</v>
      </c>
    </row>
    <row r="41" spans="1:14" s="24" customFormat="1" ht="19.5" thickBot="1" x14ac:dyDescent="0.45">
      <c r="A41" s="161" t="s">
        <v>45</v>
      </c>
      <c r="B41" s="162"/>
      <c r="C41" s="40">
        <f t="shared" ref="C41:N41" si="5">C28+C30+C33+C37+C40</f>
        <v>2744</v>
      </c>
      <c r="D41" s="40">
        <f t="shared" si="5"/>
        <v>28818</v>
      </c>
      <c r="E41" s="105">
        <f t="shared" si="5"/>
        <v>380.73147000000012</v>
      </c>
      <c r="F41" s="40">
        <f t="shared" si="5"/>
        <v>2609</v>
      </c>
      <c r="G41" s="40">
        <f t="shared" si="5"/>
        <v>27928</v>
      </c>
      <c r="H41" s="105">
        <f t="shared" si="5"/>
        <v>349.03147000000001</v>
      </c>
      <c r="I41" s="40">
        <f t="shared" si="5"/>
        <v>229426</v>
      </c>
      <c r="J41" s="40">
        <f t="shared" si="5"/>
        <v>2457811</v>
      </c>
      <c r="K41" s="40">
        <f t="shared" si="5"/>
        <v>26299.036526100004</v>
      </c>
      <c r="L41" s="40">
        <f t="shared" si="5"/>
        <v>215222</v>
      </c>
      <c r="M41" s="40">
        <f t="shared" si="5"/>
        <v>2295650</v>
      </c>
      <c r="N41" s="40">
        <f t="shared" si="5"/>
        <v>24553.586526100004</v>
      </c>
    </row>
    <row r="42" spans="1:14" x14ac:dyDescent="0.25">
      <c r="B42" s="1"/>
      <c r="C42" s="21"/>
      <c r="D42" s="21"/>
      <c r="E42" s="106"/>
      <c r="F42" s="21"/>
      <c r="G42" s="21"/>
      <c r="H42" s="106"/>
      <c r="I42" s="21"/>
      <c r="J42" s="21"/>
      <c r="K42" s="21"/>
      <c r="L42" s="21"/>
      <c r="M42" s="21"/>
      <c r="N42" s="21"/>
    </row>
  </sheetData>
  <mergeCells count="12">
    <mergeCell ref="A1:N1"/>
    <mergeCell ref="A5:A7"/>
    <mergeCell ref="B5:B7"/>
    <mergeCell ref="A41:B41"/>
    <mergeCell ref="A3:N3"/>
    <mergeCell ref="C4:N4"/>
    <mergeCell ref="C5:H5"/>
    <mergeCell ref="I5:N5"/>
    <mergeCell ref="L6:N6"/>
    <mergeCell ref="C6:E6"/>
    <mergeCell ref="F6:H6"/>
    <mergeCell ref="I6:K6"/>
  </mergeCells>
  <printOptions horizontalCentered="1" verticalCentered="1"/>
  <pageMargins left="0.59055118110236204" right="0.59055118110236204" top="0.39370078740157499" bottom="0.39370078740157499" header="0" footer="0"/>
  <pageSetup paperSize="9" scale="75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80" zoomScalePageLayoutView="80" workbookViewId="0">
      <pane ySplit="8" topLeftCell="A12" activePane="bottomLeft" state="frozen"/>
      <selection pane="bottomLeft" activeCell="B6" sqref="B6:B8"/>
    </sheetView>
  </sheetViews>
  <sheetFormatPr defaultColWidth="8.7109375" defaultRowHeight="15" x14ac:dyDescent="0.25"/>
  <cols>
    <col min="1" max="1" width="5.140625" customWidth="1"/>
    <col min="2" max="2" width="30" bestFit="1" customWidth="1"/>
    <col min="3" max="3" width="8.140625" customWidth="1"/>
    <col min="4" max="4" width="13.28515625" customWidth="1"/>
    <col min="5" max="5" width="10.7109375" customWidth="1"/>
    <col min="6" max="6" width="10.85546875" customWidth="1"/>
    <col min="7" max="7" width="10.7109375" customWidth="1"/>
    <col min="8" max="8" width="9.7109375" customWidth="1"/>
    <col min="9" max="9" width="13.140625" customWidth="1"/>
    <col min="10" max="10" width="11" customWidth="1"/>
    <col min="11" max="11" width="11.140625" customWidth="1"/>
    <col min="12" max="12" width="10.42578125" customWidth="1"/>
  </cols>
  <sheetData>
    <row r="1" spans="1:16" ht="27" x14ac:dyDescent="0.5">
      <c r="A1" s="154" t="s">
        <v>46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6" ht="7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6" ht="22.5" x14ac:dyDescent="0.45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6" ht="19.5" thickBot="1" x14ac:dyDescent="0.35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s="3" customFormat="1" ht="19.5" hidden="1" thickBot="1" x14ac:dyDescent="0.35">
      <c r="A5" s="2"/>
      <c r="B5" s="2"/>
      <c r="C5" s="2"/>
      <c r="D5" s="7"/>
      <c r="E5" s="7"/>
      <c r="F5" s="7"/>
      <c r="G5" s="7"/>
      <c r="H5" s="7"/>
      <c r="I5" s="2"/>
      <c r="J5" s="2"/>
      <c r="K5" s="2"/>
      <c r="L5" s="2"/>
    </row>
    <row r="6" spans="1:16" s="3" customFormat="1" ht="19.5" customHeight="1" thickBot="1" x14ac:dyDescent="0.35">
      <c r="A6" s="155" t="s">
        <v>3</v>
      </c>
      <c r="B6" s="158" t="s">
        <v>4</v>
      </c>
      <c r="C6" s="177" t="s">
        <v>47</v>
      </c>
      <c r="D6" s="178"/>
      <c r="E6" s="178"/>
      <c r="F6" s="178"/>
      <c r="G6" s="179"/>
      <c r="H6" s="180" t="s">
        <v>48</v>
      </c>
      <c r="I6" s="181"/>
      <c r="J6" s="181"/>
      <c r="K6" s="181"/>
      <c r="L6" s="182"/>
    </row>
    <row r="7" spans="1:16" s="4" customFormat="1" ht="33" customHeight="1" x14ac:dyDescent="0.25">
      <c r="A7" s="156"/>
      <c r="B7" s="159"/>
      <c r="C7" s="171" t="s">
        <v>49</v>
      </c>
      <c r="D7" s="172"/>
      <c r="E7" s="173"/>
      <c r="F7" s="171" t="s">
        <v>50</v>
      </c>
      <c r="G7" s="173"/>
      <c r="H7" s="171" t="s">
        <v>51</v>
      </c>
      <c r="I7" s="172"/>
      <c r="J7" s="173"/>
      <c r="K7" s="171" t="s">
        <v>52</v>
      </c>
      <c r="L7" s="173"/>
    </row>
    <row r="8" spans="1:16" s="5" customFormat="1" ht="60.75" customHeight="1" thickBot="1" x14ac:dyDescent="0.3">
      <c r="A8" s="157"/>
      <c r="B8" s="160"/>
      <c r="C8" s="63" t="s">
        <v>53</v>
      </c>
      <c r="D8" s="26" t="s">
        <v>54</v>
      </c>
      <c r="E8" s="27" t="s">
        <v>55</v>
      </c>
      <c r="F8" s="63" t="s">
        <v>56</v>
      </c>
      <c r="G8" s="27" t="s">
        <v>55</v>
      </c>
      <c r="H8" s="63" t="s">
        <v>53</v>
      </c>
      <c r="I8" s="26" t="s">
        <v>54</v>
      </c>
      <c r="J8" s="27" t="s">
        <v>55</v>
      </c>
      <c r="K8" s="63" t="s">
        <v>56</v>
      </c>
      <c r="L8" s="27" t="s">
        <v>55</v>
      </c>
      <c r="M8" s="20"/>
      <c r="N8" s="20"/>
      <c r="O8" s="20"/>
      <c r="P8" s="20"/>
    </row>
    <row r="9" spans="1:16" ht="15.75" x14ac:dyDescent="0.25">
      <c r="A9" s="28">
        <v>1</v>
      </c>
      <c r="B9" s="29" t="s">
        <v>14</v>
      </c>
      <c r="C9" s="66">
        <v>0</v>
      </c>
      <c r="D9" s="66">
        <v>0</v>
      </c>
      <c r="E9" s="66">
        <v>0</v>
      </c>
      <c r="F9" s="66">
        <v>0</v>
      </c>
      <c r="G9" s="66">
        <v>0</v>
      </c>
      <c r="H9" s="67">
        <v>0</v>
      </c>
      <c r="I9" s="66">
        <v>0</v>
      </c>
      <c r="J9" s="66">
        <v>0</v>
      </c>
      <c r="K9" s="66">
        <v>0</v>
      </c>
      <c r="L9" s="66">
        <v>0</v>
      </c>
    </row>
    <row r="10" spans="1:16" ht="15.75" x14ac:dyDescent="0.25">
      <c r="A10" s="30">
        <v>2</v>
      </c>
      <c r="B10" s="17" t="s">
        <v>15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5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6" ht="15.75" x14ac:dyDescent="0.25">
      <c r="A11" s="30">
        <v>3</v>
      </c>
      <c r="B11" s="17" t="s">
        <v>16</v>
      </c>
      <c r="C11" s="44">
        <v>455</v>
      </c>
      <c r="D11" s="44">
        <v>322</v>
      </c>
      <c r="E11" s="44">
        <v>315.14999999999998</v>
      </c>
      <c r="F11" s="44">
        <v>299</v>
      </c>
      <c r="G11" s="44">
        <v>291.14999999999998</v>
      </c>
      <c r="H11" s="45">
        <v>455</v>
      </c>
      <c r="I11" s="44">
        <v>322</v>
      </c>
      <c r="J11" s="44">
        <v>315.14999999999998</v>
      </c>
      <c r="K11" s="44">
        <v>299</v>
      </c>
      <c r="L11" s="44">
        <v>291.14999999999998</v>
      </c>
    </row>
    <row r="12" spans="1:16" ht="15.75" x14ac:dyDescent="0.25">
      <c r="A12" s="30">
        <v>4</v>
      </c>
      <c r="B12" s="17" t="s">
        <v>17</v>
      </c>
      <c r="C12" s="44">
        <v>162</v>
      </c>
      <c r="D12" s="44">
        <v>133</v>
      </c>
      <c r="E12" s="44">
        <v>72.260000000000005</v>
      </c>
      <c r="F12" s="44">
        <v>109</v>
      </c>
      <c r="G12" s="44">
        <v>65.77</v>
      </c>
      <c r="H12" s="45">
        <v>162</v>
      </c>
      <c r="I12" s="44">
        <v>133</v>
      </c>
      <c r="J12" s="44">
        <v>72.260000000000005</v>
      </c>
      <c r="K12" s="44">
        <v>109</v>
      </c>
      <c r="L12" s="44">
        <v>65.77</v>
      </c>
    </row>
    <row r="13" spans="1:16" ht="15.75" x14ac:dyDescent="0.25">
      <c r="A13" s="30">
        <v>5</v>
      </c>
      <c r="B13" s="17" t="s">
        <v>18</v>
      </c>
      <c r="C13" s="44">
        <v>11</v>
      </c>
      <c r="D13" s="44">
        <v>11</v>
      </c>
      <c r="E13" s="44">
        <v>7.9</v>
      </c>
      <c r="F13" s="44">
        <v>6</v>
      </c>
      <c r="G13" s="44">
        <v>8.5500000000000007</v>
      </c>
      <c r="H13" s="45">
        <v>11</v>
      </c>
      <c r="I13" s="44">
        <v>11</v>
      </c>
      <c r="J13" s="44">
        <v>7.9</v>
      </c>
      <c r="K13" s="44">
        <v>6</v>
      </c>
      <c r="L13" s="44">
        <v>8.5500000000000007</v>
      </c>
    </row>
    <row r="14" spans="1:16" ht="15.75" x14ac:dyDescent="0.25">
      <c r="A14" s="30">
        <v>6</v>
      </c>
      <c r="B14" s="17" t="s">
        <v>19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5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6" ht="15.75" x14ac:dyDescent="0.25">
      <c r="A15" s="30">
        <v>7</v>
      </c>
      <c r="B15" s="17" t="s">
        <v>20</v>
      </c>
      <c r="C15" s="44">
        <v>105</v>
      </c>
      <c r="D15" s="44">
        <v>56.741199999999999</v>
      </c>
      <c r="E15" s="44">
        <v>125.2688976</v>
      </c>
      <c r="F15" s="44">
        <v>91</v>
      </c>
      <c r="G15" s="44">
        <v>58.35</v>
      </c>
      <c r="H15" s="45">
        <v>105</v>
      </c>
      <c r="I15" s="44">
        <v>56.741199999999999</v>
      </c>
      <c r="J15" s="44">
        <v>125.2688976</v>
      </c>
      <c r="K15" s="44">
        <v>91</v>
      </c>
      <c r="L15" s="44">
        <v>58.35</v>
      </c>
    </row>
    <row r="16" spans="1:16" ht="15.75" x14ac:dyDescent="0.25">
      <c r="A16" s="30">
        <v>8</v>
      </c>
      <c r="B16" s="17" t="s">
        <v>21</v>
      </c>
      <c r="C16" s="44">
        <v>0</v>
      </c>
      <c r="D16" s="44">
        <v>25</v>
      </c>
      <c r="E16" s="44">
        <v>12.62</v>
      </c>
      <c r="F16" s="44">
        <v>25</v>
      </c>
      <c r="G16" s="44">
        <v>12.62</v>
      </c>
      <c r="H16" s="45">
        <v>0</v>
      </c>
      <c r="I16" s="44">
        <v>25</v>
      </c>
      <c r="J16" s="44">
        <v>12.62</v>
      </c>
      <c r="K16" s="44">
        <v>25</v>
      </c>
      <c r="L16" s="44">
        <v>12.62</v>
      </c>
    </row>
    <row r="17" spans="1:12" ht="15.75" x14ac:dyDescent="0.25">
      <c r="A17" s="30">
        <v>9</v>
      </c>
      <c r="B17" s="17" t="s">
        <v>22</v>
      </c>
      <c r="C17" s="44">
        <v>242</v>
      </c>
      <c r="D17" s="44">
        <v>211</v>
      </c>
      <c r="E17" s="44">
        <v>204.1</v>
      </c>
      <c r="F17" s="44">
        <v>135</v>
      </c>
      <c r="G17" s="44">
        <v>128.1</v>
      </c>
      <c r="H17" s="45">
        <v>242</v>
      </c>
      <c r="I17" s="44">
        <v>211</v>
      </c>
      <c r="J17" s="44">
        <v>204.1</v>
      </c>
      <c r="K17" s="44">
        <v>135</v>
      </c>
      <c r="L17" s="44">
        <v>128.1</v>
      </c>
    </row>
    <row r="18" spans="1:12" ht="15.75" x14ac:dyDescent="0.25">
      <c r="A18" s="30">
        <v>10</v>
      </c>
      <c r="B18" s="17" t="s">
        <v>23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5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ht="15.75" x14ac:dyDescent="0.25">
      <c r="A19" s="30">
        <v>11</v>
      </c>
      <c r="B19" s="17" t="s">
        <v>24</v>
      </c>
      <c r="C19" s="44">
        <v>10</v>
      </c>
      <c r="D19" s="44">
        <v>10</v>
      </c>
      <c r="E19" s="44">
        <v>30</v>
      </c>
      <c r="F19" s="44">
        <v>10</v>
      </c>
      <c r="G19" s="44">
        <v>30</v>
      </c>
      <c r="H19" s="45">
        <v>10</v>
      </c>
      <c r="I19" s="44">
        <v>10</v>
      </c>
      <c r="J19" s="44">
        <v>30</v>
      </c>
      <c r="K19" s="44">
        <v>10</v>
      </c>
      <c r="L19" s="44">
        <v>30</v>
      </c>
    </row>
    <row r="20" spans="1:12" ht="15.75" x14ac:dyDescent="0.25">
      <c r="A20" s="30">
        <v>12</v>
      </c>
      <c r="B20" s="17" t="s">
        <v>25</v>
      </c>
      <c r="C20" s="44">
        <v>23</v>
      </c>
      <c r="D20" s="44">
        <v>23</v>
      </c>
      <c r="E20" s="44">
        <v>23</v>
      </c>
      <c r="F20" s="44">
        <v>23</v>
      </c>
      <c r="G20" s="44">
        <v>23</v>
      </c>
      <c r="H20" s="45">
        <v>23</v>
      </c>
      <c r="I20" s="44">
        <v>23</v>
      </c>
      <c r="J20" s="44">
        <v>23</v>
      </c>
      <c r="K20" s="44">
        <v>23</v>
      </c>
      <c r="L20" s="44">
        <v>23</v>
      </c>
    </row>
    <row r="21" spans="1:12" ht="15.75" x14ac:dyDescent="0.25">
      <c r="A21" s="30">
        <v>13</v>
      </c>
      <c r="B21" s="17" t="s">
        <v>26</v>
      </c>
      <c r="C21" s="44">
        <v>26</v>
      </c>
      <c r="D21" s="44">
        <v>20</v>
      </c>
      <c r="E21" s="44">
        <v>15.5</v>
      </c>
      <c r="F21" s="44">
        <v>15</v>
      </c>
      <c r="G21" s="44">
        <v>11</v>
      </c>
      <c r="H21" s="45">
        <v>26</v>
      </c>
      <c r="I21" s="44">
        <v>20</v>
      </c>
      <c r="J21" s="44">
        <v>15.5</v>
      </c>
      <c r="K21" s="44">
        <v>15</v>
      </c>
      <c r="L21" s="44">
        <v>11</v>
      </c>
    </row>
    <row r="22" spans="1:12" ht="15.75" x14ac:dyDescent="0.25">
      <c r="A22" s="30">
        <v>14</v>
      </c>
      <c r="B22" s="17" t="s">
        <v>27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5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ht="15.75" x14ac:dyDescent="0.25">
      <c r="A23" s="30">
        <v>15</v>
      </c>
      <c r="B23" s="17" t="s">
        <v>28</v>
      </c>
      <c r="C23" s="44">
        <v>20</v>
      </c>
      <c r="D23" s="44">
        <v>20</v>
      </c>
      <c r="E23" s="44">
        <v>10.61</v>
      </c>
      <c r="F23" s="44">
        <v>20</v>
      </c>
      <c r="G23" s="44">
        <v>8.61</v>
      </c>
      <c r="H23" s="45">
        <v>20</v>
      </c>
      <c r="I23" s="44">
        <v>20</v>
      </c>
      <c r="J23" s="44">
        <v>10.61</v>
      </c>
      <c r="K23" s="44">
        <v>20</v>
      </c>
      <c r="L23" s="44">
        <v>8.61</v>
      </c>
    </row>
    <row r="24" spans="1:12" ht="15.75" x14ac:dyDescent="0.25">
      <c r="A24" s="30">
        <v>16</v>
      </c>
      <c r="B24" s="17" t="s">
        <v>29</v>
      </c>
      <c r="C24" s="44">
        <v>25</v>
      </c>
      <c r="D24" s="44">
        <v>80</v>
      </c>
      <c r="E24" s="44">
        <v>18.47</v>
      </c>
      <c r="F24" s="44">
        <v>25</v>
      </c>
      <c r="G24" s="44">
        <v>18.47</v>
      </c>
      <c r="H24" s="45">
        <v>25</v>
      </c>
      <c r="I24" s="44">
        <v>80</v>
      </c>
      <c r="J24" s="44">
        <v>18.47</v>
      </c>
      <c r="K24" s="44">
        <v>25</v>
      </c>
      <c r="L24" s="44">
        <v>18.47</v>
      </c>
    </row>
    <row r="25" spans="1:12" ht="15.75" x14ac:dyDescent="0.25">
      <c r="A25" s="30">
        <v>17</v>
      </c>
      <c r="B25" s="17" t="s">
        <v>30</v>
      </c>
      <c r="C25" s="44">
        <v>3</v>
      </c>
      <c r="D25" s="44">
        <v>3</v>
      </c>
      <c r="E25" s="44">
        <v>3</v>
      </c>
      <c r="F25" s="44">
        <v>3</v>
      </c>
      <c r="G25" s="44">
        <v>3</v>
      </c>
      <c r="H25" s="45">
        <v>3</v>
      </c>
      <c r="I25" s="44">
        <v>3</v>
      </c>
      <c r="J25" s="44">
        <v>3</v>
      </c>
      <c r="K25" s="44">
        <v>3</v>
      </c>
      <c r="L25" s="44">
        <v>3</v>
      </c>
    </row>
    <row r="26" spans="1:12" ht="15.75" x14ac:dyDescent="0.25">
      <c r="A26" s="30">
        <v>18</v>
      </c>
      <c r="B26" s="17" t="s">
        <v>31</v>
      </c>
      <c r="C26" s="44">
        <v>27</v>
      </c>
      <c r="D26" s="44">
        <v>27</v>
      </c>
      <c r="E26" s="44">
        <v>19.309999999999999</v>
      </c>
      <c r="F26" s="44">
        <v>8</v>
      </c>
      <c r="G26" s="44">
        <v>6.5</v>
      </c>
      <c r="H26" s="45">
        <v>27</v>
      </c>
      <c r="I26" s="44">
        <v>27</v>
      </c>
      <c r="J26" s="44">
        <v>19.309999999999999</v>
      </c>
      <c r="K26" s="44">
        <v>8</v>
      </c>
      <c r="L26" s="44">
        <v>6.5</v>
      </c>
    </row>
    <row r="27" spans="1:12" ht="15.75" x14ac:dyDescent="0.25">
      <c r="A27" s="30">
        <v>19</v>
      </c>
      <c r="B27" s="17" t="s">
        <v>32</v>
      </c>
      <c r="C27" s="44">
        <v>4</v>
      </c>
      <c r="D27" s="44">
        <v>4</v>
      </c>
      <c r="E27" s="44">
        <v>3</v>
      </c>
      <c r="F27" s="44">
        <v>4</v>
      </c>
      <c r="G27" s="44">
        <v>3</v>
      </c>
      <c r="H27" s="45">
        <v>4</v>
      </c>
      <c r="I27" s="44">
        <v>4</v>
      </c>
      <c r="J27" s="44">
        <v>3</v>
      </c>
      <c r="K27" s="44">
        <v>4</v>
      </c>
      <c r="L27" s="44">
        <v>3</v>
      </c>
    </row>
    <row r="28" spans="1:12" ht="16.5" thickBot="1" x14ac:dyDescent="0.3">
      <c r="A28" s="33"/>
      <c r="B28" s="34" t="s">
        <v>33</v>
      </c>
      <c r="C28" s="50">
        <f t="shared" ref="C28:L28" si="0">SUM(C9:C27)</f>
        <v>1113</v>
      </c>
      <c r="D28" s="50">
        <f t="shared" si="0"/>
        <v>945.74120000000005</v>
      </c>
      <c r="E28" s="50">
        <f t="shared" si="0"/>
        <v>860.1888975999999</v>
      </c>
      <c r="F28" s="50">
        <f t="shared" si="0"/>
        <v>773</v>
      </c>
      <c r="G28" s="50">
        <f t="shared" si="0"/>
        <v>668.12</v>
      </c>
      <c r="H28" s="50">
        <f t="shared" si="0"/>
        <v>1113</v>
      </c>
      <c r="I28" s="50">
        <f t="shared" si="0"/>
        <v>945.74120000000005</v>
      </c>
      <c r="J28" s="50">
        <f t="shared" si="0"/>
        <v>860.1888975999999</v>
      </c>
      <c r="K28" s="50">
        <f t="shared" si="0"/>
        <v>773</v>
      </c>
      <c r="L28" s="50">
        <f t="shared" si="0"/>
        <v>668.12</v>
      </c>
    </row>
    <row r="29" spans="1:12" ht="15.75" x14ac:dyDescent="0.25">
      <c r="A29" s="28">
        <v>20</v>
      </c>
      <c r="B29" s="29" t="s">
        <v>34</v>
      </c>
      <c r="C29" s="41">
        <v>70</v>
      </c>
      <c r="D29" s="41">
        <v>33</v>
      </c>
      <c r="E29" s="41">
        <v>29.25</v>
      </c>
      <c r="F29" s="41">
        <v>31</v>
      </c>
      <c r="G29" s="41">
        <v>27.75</v>
      </c>
      <c r="H29" s="42">
        <v>70</v>
      </c>
      <c r="I29" s="41">
        <v>33</v>
      </c>
      <c r="J29" s="41">
        <v>29.25</v>
      </c>
      <c r="K29" s="41">
        <v>31</v>
      </c>
      <c r="L29" s="41">
        <v>27.75</v>
      </c>
    </row>
    <row r="30" spans="1:12" ht="16.5" thickBot="1" x14ac:dyDescent="0.3">
      <c r="A30" s="33"/>
      <c r="B30" s="34" t="s">
        <v>33</v>
      </c>
      <c r="C30" s="50">
        <f>C29</f>
        <v>70</v>
      </c>
      <c r="D30" s="50">
        <f t="shared" ref="D30:L30" si="1">D29</f>
        <v>33</v>
      </c>
      <c r="E30" s="50">
        <f t="shared" si="1"/>
        <v>29.25</v>
      </c>
      <c r="F30" s="50">
        <f t="shared" si="1"/>
        <v>31</v>
      </c>
      <c r="G30" s="50">
        <f t="shared" si="1"/>
        <v>27.75</v>
      </c>
      <c r="H30" s="50">
        <f t="shared" si="1"/>
        <v>70</v>
      </c>
      <c r="I30" s="50">
        <f t="shared" si="1"/>
        <v>33</v>
      </c>
      <c r="J30" s="50">
        <f t="shared" si="1"/>
        <v>29.25</v>
      </c>
      <c r="K30" s="50">
        <f t="shared" si="1"/>
        <v>31</v>
      </c>
      <c r="L30" s="50">
        <f t="shared" si="1"/>
        <v>27.75</v>
      </c>
    </row>
    <row r="31" spans="1:12" ht="15.75" x14ac:dyDescent="0.25">
      <c r="A31" s="28">
        <v>21</v>
      </c>
      <c r="B31" s="29" t="s">
        <v>35</v>
      </c>
      <c r="C31" s="41">
        <v>482</v>
      </c>
      <c r="D31" s="41">
        <v>860</v>
      </c>
      <c r="E31" s="41">
        <v>855.02</v>
      </c>
      <c r="F31" s="41">
        <v>482</v>
      </c>
      <c r="G31" s="41">
        <v>855</v>
      </c>
      <c r="H31" s="42">
        <v>482</v>
      </c>
      <c r="I31" s="41">
        <v>860</v>
      </c>
      <c r="J31" s="41">
        <v>855.02</v>
      </c>
      <c r="K31" s="41">
        <v>482</v>
      </c>
      <c r="L31" s="41">
        <v>855</v>
      </c>
    </row>
    <row r="32" spans="1:12" ht="16.5" thickBot="1" x14ac:dyDescent="0.3">
      <c r="A32" s="31">
        <v>22</v>
      </c>
      <c r="B32" s="32" t="s">
        <v>36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8">
        <v>0</v>
      </c>
      <c r="I32" s="47">
        <v>0</v>
      </c>
      <c r="J32" s="47">
        <v>0</v>
      </c>
      <c r="K32" s="47">
        <v>0</v>
      </c>
      <c r="L32" s="47">
        <v>0</v>
      </c>
    </row>
    <row r="33" spans="1:12" ht="16.5" thickBot="1" x14ac:dyDescent="0.3">
      <c r="A33" s="33"/>
      <c r="B33" s="34" t="s">
        <v>33</v>
      </c>
      <c r="C33" s="50">
        <f t="shared" ref="C33:L33" si="2">SUM(C31:C32)</f>
        <v>482</v>
      </c>
      <c r="D33" s="50">
        <f t="shared" si="2"/>
        <v>860</v>
      </c>
      <c r="E33" s="50">
        <f t="shared" si="2"/>
        <v>855.02</v>
      </c>
      <c r="F33" s="50">
        <f t="shared" si="2"/>
        <v>482</v>
      </c>
      <c r="G33" s="50">
        <f t="shared" si="2"/>
        <v>855</v>
      </c>
      <c r="H33" s="50">
        <f t="shared" si="2"/>
        <v>482</v>
      </c>
      <c r="I33" s="50">
        <f t="shared" si="2"/>
        <v>860</v>
      </c>
      <c r="J33" s="50">
        <f t="shared" si="2"/>
        <v>855.02</v>
      </c>
      <c r="K33" s="50">
        <f t="shared" si="2"/>
        <v>482</v>
      </c>
      <c r="L33" s="50">
        <f t="shared" si="2"/>
        <v>855</v>
      </c>
    </row>
    <row r="34" spans="1:12" ht="14.25" customHeight="1" x14ac:dyDescent="0.25">
      <c r="A34" s="35">
        <v>23</v>
      </c>
      <c r="B34" s="36" t="s">
        <v>37</v>
      </c>
      <c r="C34" s="52">
        <v>253</v>
      </c>
      <c r="D34" s="52">
        <v>253</v>
      </c>
      <c r="E34" s="52">
        <v>289.27</v>
      </c>
      <c r="F34" s="52">
        <v>253</v>
      </c>
      <c r="G34" s="52">
        <v>289.27</v>
      </c>
      <c r="H34" s="52">
        <v>253</v>
      </c>
      <c r="I34" s="52">
        <v>253</v>
      </c>
      <c r="J34" s="52">
        <v>289.27</v>
      </c>
      <c r="K34" s="52">
        <v>253</v>
      </c>
      <c r="L34" s="52">
        <v>289.27</v>
      </c>
    </row>
    <row r="35" spans="1:12" ht="15.75" x14ac:dyDescent="0.25">
      <c r="A35" s="37">
        <v>24</v>
      </c>
      <c r="B35" s="19" t="s">
        <v>38</v>
      </c>
      <c r="C35" s="54">
        <v>277</v>
      </c>
      <c r="D35" s="54">
        <v>515</v>
      </c>
      <c r="E35" s="54">
        <v>483.7</v>
      </c>
      <c r="F35" s="54">
        <v>277</v>
      </c>
      <c r="G35" s="54">
        <v>483.7</v>
      </c>
      <c r="H35" s="55">
        <v>277</v>
      </c>
      <c r="I35" s="54">
        <v>515</v>
      </c>
      <c r="J35" s="54">
        <v>483.7</v>
      </c>
      <c r="K35" s="54">
        <v>277</v>
      </c>
      <c r="L35" s="54">
        <v>483.7</v>
      </c>
    </row>
    <row r="36" spans="1:12" ht="16.5" thickBot="1" x14ac:dyDescent="0.3">
      <c r="A36" s="38">
        <v>25</v>
      </c>
      <c r="B36" s="39" t="s">
        <v>39</v>
      </c>
      <c r="C36" s="57">
        <v>124</v>
      </c>
      <c r="D36" s="57">
        <v>124</v>
      </c>
      <c r="E36" s="57">
        <v>126.1</v>
      </c>
      <c r="F36" s="57">
        <v>124</v>
      </c>
      <c r="G36" s="57">
        <v>126.1</v>
      </c>
      <c r="H36" s="58">
        <v>124</v>
      </c>
      <c r="I36" s="57">
        <v>124</v>
      </c>
      <c r="J36" s="57">
        <v>126.1</v>
      </c>
      <c r="K36" s="57">
        <v>124</v>
      </c>
      <c r="L36" s="57">
        <v>126.1</v>
      </c>
    </row>
    <row r="37" spans="1:12" ht="15.75" x14ac:dyDescent="0.25">
      <c r="A37" s="33"/>
      <c r="B37" s="34" t="s">
        <v>33</v>
      </c>
      <c r="C37" s="50">
        <f>SUM(C34:C36)</f>
        <v>654</v>
      </c>
      <c r="D37" s="50">
        <f t="shared" ref="D37:L37" si="3">SUM(D34:D36)</f>
        <v>892</v>
      </c>
      <c r="E37" s="50">
        <f t="shared" si="3"/>
        <v>899.07</v>
      </c>
      <c r="F37" s="50">
        <f t="shared" si="3"/>
        <v>654</v>
      </c>
      <c r="G37" s="50">
        <f t="shared" si="3"/>
        <v>899.07</v>
      </c>
      <c r="H37" s="50">
        <f t="shared" si="3"/>
        <v>654</v>
      </c>
      <c r="I37" s="50">
        <f t="shared" si="3"/>
        <v>892</v>
      </c>
      <c r="J37" s="50">
        <f t="shared" si="3"/>
        <v>899.07</v>
      </c>
      <c r="K37" s="50">
        <f t="shared" si="3"/>
        <v>654</v>
      </c>
      <c r="L37" s="50">
        <f t="shared" si="3"/>
        <v>899.07</v>
      </c>
    </row>
    <row r="38" spans="1:12" ht="15.75" x14ac:dyDescent="0.25">
      <c r="A38" s="30">
        <v>26</v>
      </c>
      <c r="B38" s="19" t="s">
        <v>42</v>
      </c>
      <c r="C38" s="44">
        <v>75</v>
      </c>
      <c r="D38" s="44">
        <v>75</v>
      </c>
      <c r="E38" s="44">
        <v>153.9</v>
      </c>
      <c r="F38" s="44">
        <v>75</v>
      </c>
      <c r="G38" s="44">
        <v>153.9</v>
      </c>
      <c r="H38" s="45">
        <v>75</v>
      </c>
      <c r="I38" s="44">
        <v>75</v>
      </c>
      <c r="J38" s="44">
        <v>153.9</v>
      </c>
      <c r="K38" s="44">
        <v>75</v>
      </c>
      <c r="L38" s="44">
        <v>153.9</v>
      </c>
    </row>
    <row r="39" spans="1:12" ht="15.75" x14ac:dyDescent="0.25">
      <c r="A39" s="30">
        <v>27</v>
      </c>
      <c r="B39" s="19" t="s">
        <v>43</v>
      </c>
      <c r="C39" s="44">
        <v>399</v>
      </c>
      <c r="D39" s="44">
        <v>399</v>
      </c>
      <c r="E39" s="44">
        <v>577.08000000000004</v>
      </c>
      <c r="F39" s="44">
        <v>399</v>
      </c>
      <c r="G39" s="44">
        <v>577.08000000000004</v>
      </c>
      <c r="H39" s="44">
        <v>399</v>
      </c>
      <c r="I39" s="44">
        <v>399</v>
      </c>
      <c r="J39" s="44">
        <v>577.08000000000004</v>
      </c>
      <c r="K39" s="44">
        <v>399</v>
      </c>
      <c r="L39" s="44">
        <v>577.08000000000004</v>
      </c>
    </row>
    <row r="40" spans="1:12" ht="16.5" thickBot="1" x14ac:dyDescent="0.3">
      <c r="A40" s="33"/>
      <c r="B40" s="34" t="s">
        <v>33</v>
      </c>
      <c r="C40" s="50">
        <f t="shared" ref="C40:L40" si="4">SUM(C38:C39)</f>
        <v>474</v>
      </c>
      <c r="D40" s="50">
        <f t="shared" si="4"/>
        <v>474</v>
      </c>
      <c r="E40" s="50">
        <f t="shared" si="4"/>
        <v>730.98</v>
      </c>
      <c r="F40" s="50">
        <f t="shared" si="4"/>
        <v>474</v>
      </c>
      <c r="G40" s="50">
        <f t="shared" si="4"/>
        <v>730.98</v>
      </c>
      <c r="H40" s="50">
        <f t="shared" si="4"/>
        <v>474</v>
      </c>
      <c r="I40" s="50">
        <f t="shared" si="4"/>
        <v>474</v>
      </c>
      <c r="J40" s="50">
        <f t="shared" si="4"/>
        <v>730.98</v>
      </c>
      <c r="K40" s="50">
        <f t="shared" si="4"/>
        <v>474</v>
      </c>
      <c r="L40" s="50">
        <f t="shared" si="4"/>
        <v>730.98</v>
      </c>
    </row>
    <row r="41" spans="1:12" ht="19.5" thickBot="1" x14ac:dyDescent="0.45">
      <c r="A41" s="174" t="s">
        <v>45</v>
      </c>
      <c r="B41" s="175" t="s">
        <v>45</v>
      </c>
      <c r="C41" s="40">
        <f t="shared" ref="C41:L41" si="5">C28+C30+C33+C37+C40</f>
        <v>2793</v>
      </c>
      <c r="D41" s="40">
        <f t="shared" si="5"/>
        <v>3204.7411999999999</v>
      </c>
      <c r="E41" s="40">
        <f t="shared" si="5"/>
        <v>3374.5088976000002</v>
      </c>
      <c r="F41" s="40">
        <f t="shared" si="5"/>
        <v>2414</v>
      </c>
      <c r="G41" s="40">
        <f t="shared" si="5"/>
        <v>3180.92</v>
      </c>
      <c r="H41" s="40">
        <f t="shared" si="5"/>
        <v>2793</v>
      </c>
      <c r="I41" s="40">
        <f t="shared" si="5"/>
        <v>3204.7411999999999</v>
      </c>
      <c r="J41" s="40">
        <f t="shared" si="5"/>
        <v>3374.5088976000002</v>
      </c>
      <c r="K41" s="40">
        <f t="shared" si="5"/>
        <v>2414</v>
      </c>
      <c r="L41" s="40">
        <f t="shared" si="5"/>
        <v>3180.92</v>
      </c>
    </row>
  </sheetData>
  <mergeCells count="12">
    <mergeCell ref="A1:L1"/>
    <mergeCell ref="C7:E7"/>
    <mergeCell ref="A6:A8"/>
    <mergeCell ref="B6:B8"/>
    <mergeCell ref="A41:B41"/>
    <mergeCell ref="A3:L3"/>
    <mergeCell ref="A4:L4"/>
    <mergeCell ref="F7:G7"/>
    <mergeCell ref="H7:J7"/>
    <mergeCell ref="K7:L7"/>
    <mergeCell ref="C6:G6"/>
    <mergeCell ref="H6:L6"/>
  </mergeCells>
  <printOptions horizontalCentered="1" verticalCentered="1"/>
  <pageMargins left="0.59055118110236204" right="0.59055118110236204" top="0.39370078740157499" bottom="0.39370078740157499" header="0" footer="0"/>
  <pageSetup paperSize="9" scale="75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70" zoomScaleSheetLayoutView="70" zoomScalePageLayoutView="90" workbookViewId="0">
      <pane ySplit="8" topLeftCell="A9" activePane="bottomLeft" state="frozen"/>
      <selection pane="bottomLeft" activeCell="B6" sqref="B6:B8"/>
    </sheetView>
  </sheetViews>
  <sheetFormatPr defaultColWidth="8.7109375" defaultRowHeight="15" x14ac:dyDescent="0.25"/>
  <cols>
    <col min="1" max="1" width="4.28515625" customWidth="1"/>
    <col min="2" max="2" width="29" customWidth="1"/>
    <col min="3" max="3" width="7.28515625" style="8" customWidth="1"/>
    <col min="4" max="4" width="9.140625" style="8" customWidth="1"/>
    <col min="5" max="5" width="8.42578125" style="8" customWidth="1"/>
    <col min="6" max="6" width="9.5703125" style="8" customWidth="1"/>
    <col min="7" max="7" width="7.140625" style="8" customWidth="1"/>
    <col min="8" max="8" width="9.140625" style="8" customWidth="1"/>
    <col min="9" max="9" width="8" style="8" customWidth="1"/>
    <col min="10" max="10" width="8.85546875" style="8" customWidth="1"/>
    <col min="11" max="11" width="6.85546875" style="8" customWidth="1"/>
    <col min="12" max="12" width="9.140625" style="8" customWidth="1"/>
    <col min="13" max="13" width="8.42578125" style="8" customWidth="1"/>
    <col min="14" max="14" width="9.28515625" style="8" customWidth="1"/>
    <col min="15" max="15" width="7.42578125" customWidth="1"/>
    <col min="16" max="16" width="9.28515625" customWidth="1"/>
    <col min="17" max="17" width="8.140625" customWidth="1"/>
    <col min="18" max="18" width="9.140625" customWidth="1"/>
  </cols>
  <sheetData>
    <row r="1" spans="1:18" ht="31.5" x14ac:dyDescent="0.6">
      <c r="A1" s="191" t="s">
        <v>57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O2" s="1"/>
      <c r="P2" s="18"/>
      <c r="Q2" s="1"/>
      <c r="R2" s="1"/>
    </row>
    <row r="3" spans="1:18" ht="25.5" thickBot="1" x14ac:dyDescent="0.55000000000000004">
      <c r="A3" s="202" t="s">
        <v>58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ht="19.5" hidden="1" thickBot="1" x14ac:dyDescent="0.35">
      <c r="A4" s="1"/>
      <c r="B4" s="13"/>
      <c r="C4" s="9"/>
      <c r="D4" s="9"/>
      <c r="E4" s="9"/>
      <c r="F4" s="6"/>
      <c r="G4" s="6"/>
      <c r="H4" s="6"/>
      <c r="I4" s="6"/>
      <c r="J4" s="6"/>
      <c r="K4" s="6"/>
      <c r="L4" s="6"/>
      <c r="M4" s="6"/>
      <c r="N4" s="6"/>
      <c r="O4" s="1"/>
      <c r="P4" s="1"/>
      <c r="Q4" s="1"/>
      <c r="R4" s="1"/>
    </row>
    <row r="5" spans="1:18" ht="19.5" hidden="1" thickBot="1" x14ac:dyDescent="0.35">
      <c r="A5" s="1"/>
      <c r="B5" s="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92" t="s">
        <v>59</v>
      </c>
      <c r="P5" s="192"/>
      <c r="Q5" s="192"/>
      <c r="R5" s="192"/>
    </row>
    <row r="6" spans="1:18" s="10" customFormat="1" ht="20.25" customHeight="1" thickBot="1" x14ac:dyDescent="0.35">
      <c r="A6" s="183" t="s">
        <v>3</v>
      </c>
      <c r="B6" s="203" t="s">
        <v>4</v>
      </c>
      <c r="C6" s="193" t="s">
        <v>60</v>
      </c>
      <c r="D6" s="194"/>
      <c r="E6" s="194"/>
      <c r="F6" s="194"/>
      <c r="G6" s="194"/>
      <c r="H6" s="194"/>
      <c r="I6" s="194"/>
      <c r="J6" s="195"/>
      <c r="K6" s="196" t="s">
        <v>61</v>
      </c>
      <c r="L6" s="197"/>
      <c r="M6" s="197"/>
      <c r="N6" s="197"/>
      <c r="O6" s="197"/>
      <c r="P6" s="197"/>
      <c r="Q6" s="197"/>
      <c r="R6" s="198"/>
    </row>
    <row r="7" spans="1:18" s="11" customFormat="1" ht="45" customHeight="1" x14ac:dyDescent="0.25">
      <c r="A7" s="184"/>
      <c r="B7" s="204"/>
      <c r="C7" s="199" t="s">
        <v>62</v>
      </c>
      <c r="D7" s="200"/>
      <c r="E7" s="200"/>
      <c r="F7" s="201"/>
      <c r="G7" s="199" t="s">
        <v>50</v>
      </c>
      <c r="H7" s="200"/>
      <c r="I7" s="200"/>
      <c r="J7" s="201"/>
      <c r="K7" s="199" t="s">
        <v>63</v>
      </c>
      <c r="L7" s="200"/>
      <c r="M7" s="200"/>
      <c r="N7" s="201"/>
      <c r="O7" s="188" t="s">
        <v>52</v>
      </c>
      <c r="P7" s="189"/>
      <c r="Q7" s="189"/>
      <c r="R7" s="190"/>
    </row>
    <row r="8" spans="1:18" s="12" customFormat="1" ht="75.75" thickBot="1" x14ac:dyDescent="0.3">
      <c r="A8" s="185"/>
      <c r="B8" s="205"/>
      <c r="C8" s="79" t="s">
        <v>11</v>
      </c>
      <c r="D8" s="77" t="s">
        <v>64</v>
      </c>
      <c r="E8" s="77" t="s">
        <v>65</v>
      </c>
      <c r="F8" s="78" t="s">
        <v>64</v>
      </c>
      <c r="G8" s="79" t="s">
        <v>11</v>
      </c>
      <c r="H8" s="77" t="s">
        <v>64</v>
      </c>
      <c r="I8" s="77" t="s">
        <v>65</v>
      </c>
      <c r="J8" s="78" t="s">
        <v>64</v>
      </c>
      <c r="K8" s="79" t="s">
        <v>11</v>
      </c>
      <c r="L8" s="77" t="s">
        <v>64</v>
      </c>
      <c r="M8" s="77" t="s">
        <v>65</v>
      </c>
      <c r="N8" s="78" t="s">
        <v>64</v>
      </c>
      <c r="O8" s="79" t="s">
        <v>11</v>
      </c>
      <c r="P8" s="77" t="s">
        <v>64</v>
      </c>
      <c r="Q8" s="77" t="s">
        <v>65</v>
      </c>
      <c r="R8" s="78" t="s">
        <v>64</v>
      </c>
    </row>
    <row r="9" spans="1:18" ht="15.75" x14ac:dyDescent="0.25">
      <c r="A9" s="28">
        <v>1</v>
      </c>
      <c r="B9" s="29" t="s">
        <v>14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2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3">
        <v>0</v>
      </c>
    </row>
    <row r="10" spans="1:18" ht="15.75" x14ac:dyDescent="0.25">
      <c r="A10" s="30">
        <v>2</v>
      </c>
      <c r="B10" s="17" t="s">
        <v>15</v>
      </c>
      <c r="C10" s="44">
        <v>2</v>
      </c>
      <c r="D10" s="44">
        <v>6</v>
      </c>
      <c r="E10" s="44">
        <v>0</v>
      </c>
      <c r="F10" s="44">
        <v>0</v>
      </c>
      <c r="G10" s="44">
        <v>2</v>
      </c>
      <c r="H10" s="45">
        <v>6</v>
      </c>
      <c r="I10" s="44">
        <v>0</v>
      </c>
      <c r="J10" s="44">
        <v>0</v>
      </c>
      <c r="K10" s="44">
        <v>2</v>
      </c>
      <c r="L10" s="44">
        <v>6</v>
      </c>
      <c r="M10" s="44">
        <v>0</v>
      </c>
      <c r="N10" s="44">
        <v>0</v>
      </c>
      <c r="O10" s="44">
        <v>2</v>
      </c>
      <c r="P10" s="44">
        <v>6</v>
      </c>
      <c r="Q10" s="44">
        <v>0</v>
      </c>
      <c r="R10" s="46">
        <v>0</v>
      </c>
    </row>
    <row r="11" spans="1:18" ht="15.75" x14ac:dyDescent="0.25">
      <c r="A11" s="30">
        <v>3</v>
      </c>
      <c r="B11" s="17" t="s">
        <v>16</v>
      </c>
      <c r="C11" s="44">
        <v>487</v>
      </c>
      <c r="D11" s="44">
        <v>436.32</v>
      </c>
      <c r="E11" s="44">
        <v>396</v>
      </c>
      <c r="F11" s="44">
        <v>343.72</v>
      </c>
      <c r="G11" s="44">
        <v>465</v>
      </c>
      <c r="H11" s="45">
        <v>413.02</v>
      </c>
      <c r="I11" s="44">
        <v>377</v>
      </c>
      <c r="J11" s="44">
        <v>322.72000000000003</v>
      </c>
      <c r="K11" s="44">
        <v>487</v>
      </c>
      <c r="L11" s="44">
        <v>436.32</v>
      </c>
      <c r="M11" s="44">
        <v>396</v>
      </c>
      <c r="N11" s="44">
        <v>343.72</v>
      </c>
      <c r="O11" s="44">
        <v>465</v>
      </c>
      <c r="P11" s="44">
        <v>413.02</v>
      </c>
      <c r="Q11" s="44">
        <v>377</v>
      </c>
      <c r="R11" s="46">
        <v>322.72000000000003</v>
      </c>
    </row>
    <row r="12" spans="1:18" ht="15.75" x14ac:dyDescent="0.25">
      <c r="A12" s="30">
        <v>4</v>
      </c>
      <c r="B12" s="17" t="s">
        <v>17</v>
      </c>
      <c r="C12" s="44">
        <v>144</v>
      </c>
      <c r="D12" s="44">
        <v>111.75</v>
      </c>
      <c r="E12" s="44">
        <v>112</v>
      </c>
      <c r="F12" s="44">
        <v>92.2</v>
      </c>
      <c r="G12" s="44">
        <v>97</v>
      </c>
      <c r="H12" s="45">
        <v>44.72</v>
      </c>
      <c r="I12" s="44">
        <v>90</v>
      </c>
      <c r="J12" s="44">
        <v>39.17</v>
      </c>
      <c r="K12" s="44">
        <v>144</v>
      </c>
      <c r="L12" s="44">
        <v>111.75</v>
      </c>
      <c r="M12" s="44">
        <v>112</v>
      </c>
      <c r="N12" s="44">
        <v>92.2</v>
      </c>
      <c r="O12" s="44">
        <v>97</v>
      </c>
      <c r="P12" s="44">
        <v>44.72</v>
      </c>
      <c r="Q12" s="44">
        <v>90</v>
      </c>
      <c r="R12" s="46">
        <v>39.17</v>
      </c>
    </row>
    <row r="13" spans="1:18" ht="15.75" x14ac:dyDescent="0.25">
      <c r="A13" s="30">
        <v>5</v>
      </c>
      <c r="B13" s="17" t="s">
        <v>18</v>
      </c>
      <c r="C13" s="44">
        <v>11</v>
      </c>
      <c r="D13" s="44">
        <v>12</v>
      </c>
      <c r="E13" s="44">
        <v>11</v>
      </c>
      <c r="F13" s="44">
        <v>0</v>
      </c>
      <c r="G13" s="44">
        <v>0</v>
      </c>
      <c r="H13" s="45">
        <v>0</v>
      </c>
      <c r="I13" s="44">
        <v>0</v>
      </c>
      <c r="J13" s="44">
        <v>0</v>
      </c>
      <c r="K13" s="44">
        <v>11</v>
      </c>
      <c r="L13" s="44">
        <v>12</v>
      </c>
      <c r="M13" s="44">
        <v>11</v>
      </c>
      <c r="N13" s="44">
        <v>0</v>
      </c>
      <c r="O13" s="44">
        <v>0</v>
      </c>
      <c r="P13" s="44">
        <v>0</v>
      </c>
      <c r="Q13" s="44">
        <v>0</v>
      </c>
      <c r="R13" s="46">
        <v>0</v>
      </c>
    </row>
    <row r="14" spans="1:18" ht="15.75" x14ac:dyDescent="0.25">
      <c r="A14" s="30">
        <v>6</v>
      </c>
      <c r="B14" s="17" t="s">
        <v>19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5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6">
        <v>0</v>
      </c>
    </row>
    <row r="15" spans="1:18" ht="15.75" x14ac:dyDescent="0.25">
      <c r="A15" s="30">
        <v>7</v>
      </c>
      <c r="B15" s="17" t="s">
        <v>20</v>
      </c>
      <c r="C15" s="44">
        <v>326</v>
      </c>
      <c r="D15" s="44">
        <v>118.56</v>
      </c>
      <c r="E15" s="44">
        <v>72</v>
      </c>
      <c r="F15" s="44">
        <v>85.4</v>
      </c>
      <c r="G15" s="44">
        <v>84</v>
      </c>
      <c r="H15" s="45">
        <v>90.8</v>
      </c>
      <c r="I15" s="44">
        <v>31</v>
      </c>
      <c r="J15" s="44">
        <v>25.56</v>
      </c>
      <c r="K15" s="44">
        <v>326</v>
      </c>
      <c r="L15" s="44">
        <v>118.56</v>
      </c>
      <c r="M15" s="44">
        <v>72</v>
      </c>
      <c r="N15" s="44">
        <v>85.4</v>
      </c>
      <c r="O15" s="44">
        <v>84</v>
      </c>
      <c r="P15" s="44">
        <v>90.8</v>
      </c>
      <c r="Q15" s="44">
        <v>31</v>
      </c>
      <c r="R15" s="46">
        <v>25.56</v>
      </c>
    </row>
    <row r="16" spans="1:18" ht="15.75" x14ac:dyDescent="0.25">
      <c r="A16" s="30">
        <v>8</v>
      </c>
      <c r="B16" s="17" t="s">
        <v>21</v>
      </c>
      <c r="C16" s="44">
        <v>2</v>
      </c>
      <c r="D16" s="44">
        <v>2</v>
      </c>
      <c r="E16" s="44">
        <v>0</v>
      </c>
      <c r="F16" s="44">
        <v>0</v>
      </c>
      <c r="G16" s="44">
        <v>2</v>
      </c>
      <c r="H16" s="45">
        <v>2</v>
      </c>
      <c r="I16" s="44">
        <v>0</v>
      </c>
      <c r="J16" s="44">
        <v>0</v>
      </c>
      <c r="K16" s="44">
        <v>2</v>
      </c>
      <c r="L16" s="44">
        <v>2</v>
      </c>
      <c r="M16" s="44">
        <v>0</v>
      </c>
      <c r="N16" s="44">
        <v>0</v>
      </c>
      <c r="O16" s="44">
        <v>2</v>
      </c>
      <c r="P16" s="44">
        <v>2</v>
      </c>
      <c r="Q16" s="44">
        <v>0</v>
      </c>
      <c r="R16" s="46">
        <v>0</v>
      </c>
    </row>
    <row r="17" spans="1:18" ht="15.75" x14ac:dyDescent="0.25">
      <c r="A17" s="30">
        <v>9</v>
      </c>
      <c r="B17" s="17" t="s">
        <v>22</v>
      </c>
      <c r="C17" s="44">
        <v>290</v>
      </c>
      <c r="D17" s="44">
        <v>242</v>
      </c>
      <c r="E17" s="44">
        <v>228</v>
      </c>
      <c r="F17" s="44">
        <v>192</v>
      </c>
      <c r="G17" s="44">
        <v>347</v>
      </c>
      <c r="H17" s="45">
        <v>288.5</v>
      </c>
      <c r="I17" s="44">
        <v>286</v>
      </c>
      <c r="J17" s="44">
        <v>240.5</v>
      </c>
      <c r="K17" s="44">
        <v>290</v>
      </c>
      <c r="L17" s="44">
        <v>242</v>
      </c>
      <c r="M17" s="44">
        <v>228</v>
      </c>
      <c r="N17" s="44">
        <v>192</v>
      </c>
      <c r="O17" s="44">
        <v>347</v>
      </c>
      <c r="P17" s="44">
        <v>288.5</v>
      </c>
      <c r="Q17" s="44">
        <v>286</v>
      </c>
      <c r="R17" s="46">
        <v>240.5</v>
      </c>
    </row>
    <row r="18" spans="1:18" ht="15.75" x14ac:dyDescent="0.25">
      <c r="A18" s="30">
        <v>10</v>
      </c>
      <c r="B18" s="17" t="s">
        <v>23</v>
      </c>
      <c r="C18" s="44">
        <v>1</v>
      </c>
      <c r="D18" s="44">
        <v>1</v>
      </c>
      <c r="E18" s="44">
        <v>1</v>
      </c>
      <c r="F18" s="44">
        <v>1</v>
      </c>
      <c r="G18" s="44">
        <v>1</v>
      </c>
      <c r="H18" s="45">
        <v>1</v>
      </c>
      <c r="I18" s="44">
        <v>1</v>
      </c>
      <c r="J18" s="44">
        <v>1</v>
      </c>
      <c r="K18" s="44">
        <v>1</v>
      </c>
      <c r="L18" s="44">
        <v>1</v>
      </c>
      <c r="M18" s="44">
        <v>1</v>
      </c>
      <c r="N18" s="44">
        <v>1</v>
      </c>
      <c r="O18" s="44">
        <v>1</v>
      </c>
      <c r="P18" s="44">
        <v>1</v>
      </c>
      <c r="Q18" s="44">
        <v>1</v>
      </c>
      <c r="R18" s="46">
        <v>1</v>
      </c>
    </row>
    <row r="19" spans="1:18" ht="15.75" x14ac:dyDescent="0.25">
      <c r="A19" s="30">
        <v>11</v>
      </c>
      <c r="B19" s="17" t="s">
        <v>24</v>
      </c>
      <c r="C19" s="44">
        <v>10</v>
      </c>
      <c r="D19" s="44">
        <v>27</v>
      </c>
      <c r="E19" s="44">
        <v>8</v>
      </c>
      <c r="F19" s="44">
        <v>24</v>
      </c>
      <c r="G19" s="44">
        <v>8</v>
      </c>
      <c r="H19" s="45">
        <v>24</v>
      </c>
      <c r="I19" s="44">
        <v>8</v>
      </c>
      <c r="J19" s="44">
        <v>24</v>
      </c>
      <c r="K19" s="44">
        <v>10</v>
      </c>
      <c r="L19" s="44">
        <v>27</v>
      </c>
      <c r="M19" s="44">
        <v>8</v>
      </c>
      <c r="N19" s="44">
        <v>24</v>
      </c>
      <c r="O19" s="44">
        <v>8</v>
      </c>
      <c r="P19" s="44">
        <v>24</v>
      </c>
      <c r="Q19" s="44">
        <v>8</v>
      </c>
      <c r="R19" s="46">
        <v>24</v>
      </c>
    </row>
    <row r="20" spans="1:18" ht="15.75" x14ac:dyDescent="0.25">
      <c r="A20" s="30">
        <v>12</v>
      </c>
      <c r="B20" s="17" t="s">
        <v>25</v>
      </c>
      <c r="C20" s="44">
        <v>20</v>
      </c>
      <c r="D20" s="44">
        <v>19</v>
      </c>
      <c r="E20" s="44">
        <v>20</v>
      </c>
      <c r="F20" s="44">
        <v>19</v>
      </c>
      <c r="G20" s="44">
        <v>20</v>
      </c>
      <c r="H20" s="45">
        <v>19</v>
      </c>
      <c r="I20" s="44">
        <v>20</v>
      </c>
      <c r="J20" s="44">
        <v>19</v>
      </c>
      <c r="K20" s="44">
        <v>20</v>
      </c>
      <c r="L20" s="44">
        <v>19</v>
      </c>
      <c r="M20" s="44">
        <v>20</v>
      </c>
      <c r="N20" s="44">
        <v>19</v>
      </c>
      <c r="O20" s="44">
        <v>20</v>
      </c>
      <c r="P20" s="44">
        <v>19</v>
      </c>
      <c r="Q20" s="44">
        <v>20</v>
      </c>
      <c r="R20" s="46">
        <v>19</v>
      </c>
    </row>
    <row r="21" spans="1:18" ht="15.75" x14ac:dyDescent="0.25">
      <c r="A21" s="30">
        <v>13</v>
      </c>
      <c r="B21" s="17" t="s">
        <v>26</v>
      </c>
      <c r="C21" s="44">
        <v>20</v>
      </c>
      <c r="D21" s="44">
        <v>7.95</v>
      </c>
      <c r="E21" s="44">
        <v>20</v>
      </c>
      <c r="F21" s="44">
        <v>7.95</v>
      </c>
      <c r="G21" s="44">
        <v>7</v>
      </c>
      <c r="H21" s="45">
        <v>3.2</v>
      </c>
      <c r="I21" s="44">
        <v>7</v>
      </c>
      <c r="J21" s="44">
        <v>3.2</v>
      </c>
      <c r="K21" s="44">
        <v>20</v>
      </c>
      <c r="L21" s="44">
        <v>7.95</v>
      </c>
      <c r="M21" s="44">
        <v>20</v>
      </c>
      <c r="N21" s="44">
        <v>7.95</v>
      </c>
      <c r="O21" s="44">
        <v>7</v>
      </c>
      <c r="P21" s="44">
        <v>3.2</v>
      </c>
      <c r="Q21" s="44">
        <v>7</v>
      </c>
      <c r="R21" s="46">
        <v>3.2</v>
      </c>
    </row>
    <row r="22" spans="1:18" ht="15.75" x14ac:dyDescent="0.25">
      <c r="A22" s="30">
        <v>14</v>
      </c>
      <c r="B22" s="17" t="s">
        <v>27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5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6">
        <v>0</v>
      </c>
    </row>
    <row r="23" spans="1:18" ht="15.75" x14ac:dyDescent="0.25">
      <c r="A23" s="30">
        <v>15</v>
      </c>
      <c r="B23" s="17" t="s">
        <v>28</v>
      </c>
      <c r="C23" s="44">
        <v>2</v>
      </c>
      <c r="D23" s="44">
        <v>2</v>
      </c>
      <c r="E23" s="44">
        <v>2</v>
      </c>
      <c r="F23" s="44">
        <v>2</v>
      </c>
      <c r="G23" s="44">
        <v>2</v>
      </c>
      <c r="H23" s="45">
        <v>2</v>
      </c>
      <c r="I23" s="44">
        <v>2</v>
      </c>
      <c r="J23" s="44">
        <v>2</v>
      </c>
      <c r="K23" s="44">
        <v>2</v>
      </c>
      <c r="L23" s="44">
        <v>2</v>
      </c>
      <c r="M23" s="44">
        <v>2</v>
      </c>
      <c r="N23" s="44">
        <v>2</v>
      </c>
      <c r="O23" s="44">
        <v>2</v>
      </c>
      <c r="P23" s="44">
        <v>2</v>
      </c>
      <c r="Q23" s="44">
        <v>2</v>
      </c>
      <c r="R23" s="46">
        <v>2</v>
      </c>
    </row>
    <row r="24" spans="1:18" ht="15.75" x14ac:dyDescent="0.25">
      <c r="A24" s="30">
        <v>16</v>
      </c>
      <c r="B24" s="17" t="s">
        <v>29</v>
      </c>
      <c r="C24" s="44">
        <v>22</v>
      </c>
      <c r="D24" s="44">
        <v>15.97</v>
      </c>
      <c r="E24" s="44">
        <v>14</v>
      </c>
      <c r="F24" s="44">
        <v>10.47</v>
      </c>
      <c r="G24" s="44">
        <v>22</v>
      </c>
      <c r="H24" s="45">
        <v>15.97</v>
      </c>
      <c r="I24" s="44">
        <v>14</v>
      </c>
      <c r="J24" s="44">
        <v>10.47</v>
      </c>
      <c r="K24" s="44">
        <v>22</v>
      </c>
      <c r="L24" s="44">
        <v>15.97</v>
      </c>
      <c r="M24" s="44">
        <v>14</v>
      </c>
      <c r="N24" s="44">
        <v>10.47</v>
      </c>
      <c r="O24" s="44">
        <v>22</v>
      </c>
      <c r="P24" s="44">
        <v>15.97</v>
      </c>
      <c r="Q24" s="44">
        <v>14</v>
      </c>
      <c r="R24" s="46">
        <v>10.47</v>
      </c>
    </row>
    <row r="25" spans="1:18" ht="15.75" x14ac:dyDescent="0.25">
      <c r="A25" s="30">
        <v>17</v>
      </c>
      <c r="B25" s="17" t="s">
        <v>30</v>
      </c>
      <c r="C25" s="44">
        <v>3</v>
      </c>
      <c r="D25" s="44">
        <v>3</v>
      </c>
      <c r="E25" s="44">
        <v>3</v>
      </c>
      <c r="F25" s="44">
        <v>3</v>
      </c>
      <c r="G25" s="44">
        <v>3</v>
      </c>
      <c r="H25" s="45">
        <v>3</v>
      </c>
      <c r="I25" s="44">
        <v>3</v>
      </c>
      <c r="J25" s="44">
        <v>3</v>
      </c>
      <c r="K25" s="44">
        <v>3</v>
      </c>
      <c r="L25" s="44">
        <v>3</v>
      </c>
      <c r="M25" s="44">
        <v>3</v>
      </c>
      <c r="N25" s="44">
        <v>3</v>
      </c>
      <c r="O25" s="44">
        <v>3</v>
      </c>
      <c r="P25" s="44">
        <v>3</v>
      </c>
      <c r="Q25" s="44">
        <v>3</v>
      </c>
      <c r="R25" s="46">
        <v>3</v>
      </c>
    </row>
    <row r="26" spans="1:18" ht="15.75" x14ac:dyDescent="0.25">
      <c r="A26" s="30">
        <v>18</v>
      </c>
      <c r="B26" s="17" t="s">
        <v>31</v>
      </c>
      <c r="C26" s="44">
        <v>23</v>
      </c>
      <c r="D26" s="44">
        <v>16.600000000000001</v>
      </c>
      <c r="E26" s="44">
        <v>23</v>
      </c>
      <c r="F26" s="44">
        <v>17.5</v>
      </c>
      <c r="G26" s="44">
        <v>8</v>
      </c>
      <c r="H26" s="45">
        <v>6.5</v>
      </c>
      <c r="I26" s="44">
        <v>0</v>
      </c>
      <c r="J26" s="44">
        <v>0</v>
      </c>
      <c r="K26" s="44">
        <v>23</v>
      </c>
      <c r="L26" s="44">
        <v>16.600000000000001</v>
      </c>
      <c r="M26" s="44">
        <v>23</v>
      </c>
      <c r="N26" s="44">
        <v>17.5</v>
      </c>
      <c r="O26" s="44">
        <v>8</v>
      </c>
      <c r="P26" s="44">
        <v>6.5</v>
      </c>
      <c r="Q26" s="44">
        <v>0</v>
      </c>
      <c r="R26" s="46">
        <v>0</v>
      </c>
    </row>
    <row r="27" spans="1:18" ht="15.75" x14ac:dyDescent="0.25">
      <c r="A27" s="30">
        <v>19</v>
      </c>
      <c r="B27" s="17" t="s">
        <v>32</v>
      </c>
      <c r="C27" s="44">
        <v>3</v>
      </c>
      <c r="D27" s="44">
        <v>1.5</v>
      </c>
      <c r="E27" s="44">
        <v>3</v>
      </c>
      <c r="F27" s="44">
        <v>1.5</v>
      </c>
      <c r="G27" s="44">
        <v>3</v>
      </c>
      <c r="H27" s="45">
        <v>1.5</v>
      </c>
      <c r="I27" s="44">
        <v>3</v>
      </c>
      <c r="J27" s="44">
        <v>1.5</v>
      </c>
      <c r="K27" s="44">
        <v>3</v>
      </c>
      <c r="L27" s="44">
        <v>1.5</v>
      </c>
      <c r="M27" s="44">
        <v>3</v>
      </c>
      <c r="N27" s="44">
        <v>1.5</v>
      </c>
      <c r="O27" s="44">
        <v>3</v>
      </c>
      <c r="P27" s="44">
        <v>1.5</v>
      </c>
      <c r="Q27" s="44">
        <v>3</v>
      </c>
      <c r="R27" s="46">
        <v>1.5</v>
      </c>
    </row>
    <row r="28" spans="1:18" s="9" customFormat="1" ht="15.75" thickBot="1" x14ac:dyDescent="0.3">
      <c r="A28" s="71"/>
      <c r="B28" s="72" t="s">
        <v>33</v>
      </c>
      <c r="C28" s="73">
        <f t="shared" ref="C28:R28" si="0">SUM(C9:C27)</f>
        <v>1366</v>
      </c>
      <c r="D28" s="73">
        <f t="shared" si="0"/>
        <v>1022.65</v>
      </c>
      <c r="E28" s="73">
        <f t="shared" si="0"/>
        <v>913</v>
      </c>
      <c r="F28" s="73">
        <f t="shared" si="0"/>
        <v>799.74000000000012</v>
      </c>
      <c r="G28" s="73">
        <f t="shared" si="0"/>
        <v>1071</v>
      </c>
      <c r="H28" s="74">
        <f t="shared" si="0"/>
        <v>921.21</v>
      </c>
      <c r="I28" s="73">
        <f t="shared" si="0"/>
        <v>842</v>
      </c>
      <c r="J28" s="73">
        <f t="shared" si="0"/>
        <v>692.12000000000012</v>
      </c>
      <c r="K28" s="73">
        <f t="shared" si="0"/>
        <v>1366</v>
      </c>
      <c r="L28" s="73">
        <f t="shared" si="0"/>
        <v>1022.65</v>
      </c>
      <c r="M28" s="73">
        <f t="shared" si="0"/>
        <v>913</v>
      </c>
      <c r="N28" s="73">
        <f t="shared" si="0"/>
        <v>799.74000000000012</v>
      </c>
      <c r="O28" s="73">
        <f t="shared" si="0"/>
        <v>1071</v>
      </c>
      <c r="P28" s="73">
        <f t="shared" si="0"/>
        <v>921.21</v>
      </c>
      <c r="Q28" s="73">
        <f t="shared" si="0"/>
        <v>842</v>
      </c>
      <c r="R28" s="73">
        <f t="shared" si="0"/>
        <v>692.12000000000012</v>
      </c>
    </row>
    <row r="29" spans="1:18" ht="15.75" x14ac:dyDescent="0.25">
      <c r="A29" s="28">
        <v>20</v>
      </c>
      <c r="B29" s="29" t="s">
        <v>34</v>
      </c>
      <c r="C29" s="41">
        <v>449</v>
      </c>
      <c r="D29" s="41">
        <v>341.49</v>
      </c>
      <c r="E29" s="41">
        <v>33</v>
      </c>
      <c r="F29" s="41">
        <v>26.54</v>
      </c>
      <c r="G29" s="41">
        <v>443</v>
      </c>
      <c r="H29" s="42">
        <v>235.49</v>
      </c>
      <c r="I29" s="41">
        <v>26</v>
      </c>
      <c r="J29" s="41">
        <v>21.43</v>
      </c>
      <c r="K29" s="41">
        <v>449</v>
      </c>
      <c r="L29" s="41">
        <v>341.49</v>
      </c>
      <c r="M29" s="41">
        <v>33</v>
      </c>
      <c r="N29" s="41">
        <v>26.54</v>
      </c>
      <c r="O29" s="41">
        <v>443</v>
      </c>
      <c r="P29" s="41">
        <v>235.49</v>
      </c>
      <c r="Q29" s="41">
        <v>26</v>
      </c>
      <c r="R29" s="43">
        <v>21.43</v>
      </c>
    </row>
    <row r="30" spans="1:18" s="9" customFormat="1" ht="15.75" thickBot="1" x14ac:dyDescent="0.3">
      <c r="A30" s="71"/>
      <c r="B30" s="72" t="s">
        <v>33</v>
      </c>
      <c r="C30" s="73">
        <f t="shared" ref="C30:R30" si="1">SUM(C29:C29)</f>
        <v>449</v>
      </c>
      <c r="D30" s="73">
        <f t="shared" si="1"/>
        <v>341.49</v>
      </c>
      <c r="E30" s="73">
        <f t="shared" si="1"/>
        <v>33</v>
      </c>
      <c r="F30" s="73">
        <f t="shared" si="1"/>
        <v>26.54</v>
      </c>
      <c r="G30" s="73">
        <f t="shared" si="1"/>
        <v>443</v>
      </c>
      <c r="H30" s="74">
        <f t="shared" si="1"/>
        <v>235.49</v>
      </c>
      <c r="I30" s="73">
        <f t="shared" si="1"/>
        <v>26</v>
      </c>
      <c r="J30" s="73">
        <f t="shared" si="1"/>
        <v>21.43</v>
      </c>
      <c r="K30" s="73">
        <f t="shared" si="1"/>
        <v>449</v>
      </c>
      <c r="L30" s="73">
        <f t="shared" si="1"/>
        <v>341.49</v>
      </c>
      <c r="M30" s="73">
        <f t="shared" si="1"/>
        <v>33</v>
      </c>
      <c r="N30" s="73">
        <f t="shared" si="1"/>
        <v>26.54</v>
      </c>
      <c r="O30" s="73">
        <f t="shared" si="1"/>
        <v>443</v>
      </c>
      <c r="P30" s="73">
        <f t="shared" si="1"/>
        <v>235.49</v>
      </c>
      <c r="Q30" s="73">
        <f t="shared" si="1"/>
        <v>26</v>
      </c>
      <c r="R30" s="73">
        <f t="shared" si="1"/>
        <v>21.43</v>
      </c>
    </row>
    <row r="31" spans="1:18" ht="15.75" x14ac:dyDescent="0.25">
      <c r="A31" s="28">
        <v>21</v>
      </c>
      <c r="B31" s="29" t="s">
        <v>35</v>
      </c>
      <c r="C31" s="41">
        <v>268</v>
      </c>
      <c r="D31" s="41">
        <v>588.04</v>
      </c>
      <c r="E31" s="41">
        <v>19</v>
      </c>
      <c r="F31" s="41">
        <v>17.5</v>
      </c>
      <c r="G31" s="41">
        <v>232</v>
      </c>
      <c r="H31" s="42">
        <v>378.07</v>
      </c>
      <c r="I31" s="41">
        <v>19</v>
      </c>
      <c r="J31" s="41">
        <v>17.5</v>
      </c>
      <c r="K31" s="41">
        <v>268</v>
      </c>
      <c r="L31" s="41">
        <v>588.04</v>
      </c>
      <c r="M31" s="41">
        <v>19</v>
      </c>
      <c r="N31" s="41">
        <v>17.5</v>
      </c>
      <c r="O31" s="41">
        <v>232</v>
      </c>
      <c r="P31" s="41">
        <v>378.07</v>
      </c>
      <c r="Q31" s="41">
        <v>19</v>
      </c>
      <c r="R31" s="43">
        <v>17.5</v>
      </c>
    </row>
    <row r="32" spans="1:18" ht="16.5" thickBot="1" x14ac:dyDescent="0.3">
      <c r="A32" s="31">
        <v>22</v>
      </c>
      <c r="B32" s="32" t="s">
        <v>36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8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9">
        <v>0</v>
      </c>
    </row>
    <row r="33" spans="1:18" s="9" customFormat="1" ht="15.75" thickBot="1" x14ac:dyDescent="0.3">
      <c r="A33" s="71"/>
      <c r="B33" s="72" t="s">
        <v>33</v>
      </c>
      <c r="C33" s="73">
        <f t="shared" ref="C33:R33" si="2">SUM(C31:C32)</f>
        <v>268</v>
      </c>
      <c r="D33" s="73">
        <f t="shared" si="2"/>
        <v>588.04</v>
      </c>
      <c r="E33" s="73">
        <f t="shared" si="2"/>
        <v>19</v>
      </c>
      <c r="F33" s="73">
        <f t="shared" si="2"/>
        <v>17.5</v>
      </c>
      <c r="G33" s="73">
        <f t="shared" si="2"/>
        <v>232</v>
      </c>
      <c r="H33" s="74">
        <f t="shared" si="2"/>
        <v>378.07</v>
      </c>
      <c r="I33" s="73">
        <f t="shared" si="2"/>
        <v>19</v>
      </c>
      <c r="J33" s="73">
        <f t="shared" si="2"/>
        <v>17.5</v>
      </c>
      <c r="K33" s="73">
        <f t="shared" si="2"/>
        <v>268</v>
      </c>
      <c r="L33" s="73">
        <f t="shared" si="2"/>
        <v>588.04</v>
      </c>
      <c r="M33" s="73">
        <f t="shared" si="2"/>
        <v>19</v>
      </c>
      <c r="N33" s="73">
        <f t="shared" si="2"/>
        <v>17.5</v>
      </c>
      <c r="O33" s="73">
        <f t="shared" si="2"/>
        <v>232</v>
      </c>
      <c r="P33" s="73">
        <f t="shared" si="2"/>
        <v>378.07</v>
      </c>
      <c r="Q33" s="73">
        <f t="shared" si="2"/>
        <v>19</v>
      </c>
      <c r="R33" s="73">
        <f t="shared" si="2"/>
        <v>17.5</v>
      </c>
    </row>
    <row r="34" spans="1:18" ht="15.75" x14ac:dyDescent="0.25">
      <c r="A34" s="35">
        <v>23</v>
      </c>
      <c r="B34" s="76" t="s">
        <v>37</v>
      </c>
      <c r="C34" s="52">
        <v>253</v>
      </c>
      <c r="D34" s="52">
        <v>289.27</v>
      </c>
      <c r="E34" s="52">
        <v>253</v>
      </c>
      <c r="F34" s="52">
        <v>289.27</v>
      </c>
      <c r="G34" s="52">
        <v>253</v>
      </c>
      <c r="H34" s="52">
        <v>289.27</v>
      </c>
      <c r="I34" s="52">
        <v>253</v>
      </c>
      <c r="J34" s="52">
        <v>289.27</v>
      </c>
      <c r="K34" s="52">
        <v>253</v>
      </c>
      <c r="L34" s="52">
        <v>289.27</v>
      </c>
      <c r="M34" s="52">
        <v>253</v>
      </c>
      <c r="N34" s="52">
        <v>289.27</v>
      </c>
      <c r="O34" s="52">
        <v>253</v>
      </c>
      <c r="P34" s="52">
        <v>289.27</v>
      </c>
      <c r="Q34" s="52">
        <v>253</v>
      </c>
      <c r="R34" s="53">
        <v>289.27</v>
      </c>
    </row>
    <row r="35" spans="1:18" ht="15.75" x14ac:dyDescent="0.25">
      <c r="A35" s="37">
        <v>24</v>
      </c>
      <c r="B35" s="75" t="s">
        <v>38</v>
      </c>
      <c r="C35" s="54">
        <v>508</v>
      </c>
      <c r="D35" s="54">
        <v>576.24</v>
      </c>
      <c r="E35" s="54">
        <v>92</v>
      </c>
      <c r="F35" s="54">
        <v>90.25</v>
      </c>
      <c r="G35" s="54">
        <v>508</v>
      </c>
      <c r="H35" s="55">
        <v>576.24</v>
      </c>
      <c r="I35" s="54">
        <v>92</v>
      </c>
      <c r="J35" s="54">
        <v>90.25</v>
      </c>
      <c r="K35" s="54">
        <v>508</v>
      </c>
      <c r="L35" s="54">
        <v>576.24</v>
      </c>
      <c r="M35" s="54">
        <v>92</v>
      </c>
      <c r="N35" s="54">
        <v>90.25</v>
      </c>
      <c r="O35" s="54">
        <v>508</v>
      </c>
      <c r="P35" s="54">
        <v>576.24</v>
      </c>
      <c r="Q35" s="54">
        <v>92</v>
      </c>
      <c r="R35" s="56">
        <v>90.25</v>
      </c>
    </row>
    <row r="36" spans="1:18" ht="16.5" thickBot="1" x14ac:dyDescent="0.3">
      <c r="A36" s="38">
        <v>25</v>
      </c>
      <c r="B36" s="39" t="s">
        <v>39</v>
      </c>
      <c r="C36" s="57">
        <v>81</v>
      </c>
      <c r="D36" s="57">
        <v>112.97</v>
      </c>
      <c r="E36" s="57">
        <v>23</v>
      </c>
      <c r="F36" s="57">
        <v>23.3</v>
      </c>
      <c r="G36" s="57">
        <v>81</v>
      </c>
      <c r="H36" s="58">
        <v>112.97</v>
      </c>
      <c r="I36" s="57">
        <v>23</v>
      </c>
      <c r="J36" s="57">
        <v>23.3</v>
      </c>
      <c r="K36" s="57">
        <v>81</v>
      </c>
      <c r="L36" s="57">
        <v>112.97</v>
      </c>
      <c r="M36" s="57">
        <v>23</v>
      </c>
      <c r="N36" s="57">
        <v>23.3</v>
      </c>
      <c r="O36" s="57">
        <v>81</v>
      </c>
      <c r="P36" s="57">
        <v>112.97</v>
      </c>
      <c r="Q36" s="57">
        <v>23</v>
      </c>
      <c r="R36" s="59">
        <v>23.3</v>
      </c>
    </row>
    <row r="37" spans="1:18" s="9" customFormat="1" x14ac:dyDescent="0.25">
      <c r="A37" s="71"/>
      <c r="B37" s="72" t="s">
        <v>33</v>
      </c>
      <c r="C37" s="73">
        <f>SUM(C34:C36)</f>
        <v>842</v>
      </c>
      <c r="D37" s="73">
        <f t="shared" ref="D37:R37" si="3">SUM(D34:D36)</f>
        <v>978.48</v>
      </c>
      <c r="E37" s="73">
        <f t="shared" si="3"/>
        <v>368</v>
      </c>
      <c r="F37" s="73">
        <f t="shared" si="3"/>
        <v>402.82</v>
      </c>
      <c r="G37" s="73">
        <f t="shared" si="3"/>
        <v>842</v>
      </c>
      <c r="H37" s="74">
        <f t="shared" si="3"/>
        <v>978.48</v>
      </c>
      <c r="I37" s="73">
        <f t="shared" si="3"/>
        <v>368</v>
      </c>
      <c r="J37" s="73">
        <f t="shared" si="3"/>
        <v>402.82</v>
      </c>
      <c r="K37" s="73">
        <f t="shared" si="3"/>
        <v>842</v>
      </c>
      <c r="L37" s="73">
        <f t="shared" si="3"/>
        <v>978.48</v>
      </c>
      <c r="M37" s="73">
        <f t="shared" si="3"/>
        <v>368</v>
      </c>
      <c r="N37" s="73">
        <f t="shared" si="3"/>
        <v>402.82</v>
      </c>
      <c r="O37" s="73">
        <f t="shared" si="3"/>
        <v>842</v>
      </c>
      <c r="P37" s="73">
        <f t="shared" si="3"/>
        <v>978.48</v>
      </c>
      <c r="Q37" s="73">
        <f t="shared" si="3"/>
        <v>368</v>
      </c>
      <c r="R37" s="73">
        <f t="shared" si="3"/>
        <v>402.82</v>
      </c>
    </row>
    <row r="38" spans="1:18" ht="15.75" x14ac:dyDescent="0.25">
      <c r="A38" s="30">
        <v>26</v>
      </c>
      <c r="B38" s="19" t="s">
        <v>42</v>
      </c>
      <c r="C38" s="44">
        <v>75</v>
      </c>
      <c r="D38" s="44">
        <v>153.91067000000001</v>
      </c>
      <c r="E38" s="44">
        <v>29</v>
      </c>
      <c r="F38" s="44">
        <v>29.51604</v>
      </c>
      <c r="G38" s="44">
        <v>75</v>
      </c>
      <c r="H38" s="45">
        <v>153.91067000000001</v>
      </c>
      <c r="I38" s="44">
        <v>29</v>
      </c>
      <c r="J38" s="44">
        <v>29.51604</v>
      </c>
      <c r="K38" s="44">
        <v>75</v>
      </c>
      <c r="L38" s="44">
        <v>153.91067000000001</v>
      </c>
      <c r="M38" s="44">
        <v>29</v>
      </c>
      <c r="N38" s="44">
        <v>29.51604</v>
      </c>
      <c r="O38" s="44">
        <v>75</v>
      </c>
      <c r="P38" s="44">
        <v>153.91067000000001</v>
      </c>
      <c r="Q38" s="44">
        <v>29</v>
      </c>
      <c r="R38" s="46">
        <v>29.51604</v>
      </c>
    </row>
    <row r="39" spans="1:18" ht="15.75" x14ac:dyDescent="0.25">
      <c r="A39" s="30">
        <v>27</v>
      </c>
      <c r="B39" s="19" t="s">
        <v>43</v>
      </c>
      <c r="C39" s="44">
        <v>846</v>
      </c>
      <c r="D39" s="44">
        <v>1046.76</v>
      </c>
      <c r="E39" s="44">
        <v>369</v>
      </c>
      <c r="F39" s="44">
        <v>418.7</v>
      </c>
      <c r="G39" s="44">
        <v>846</v>
      </c>
      <c r="H39" s="44">
        <v>1046.76</v>
      </c>
      <c r="I39" s="44">
        <v>369</v>
      </c>
      <c r="J39" s="44">
        <v>418.7</v>
      </c>
      <c r="K39" s="44">
        <v>846</v>
      </c>
      <c r="L39" s="44">
        <v>1046.76</v>
      </c>
      <c r="M39" s="44">
        <v>369</v>
      </c>
      <c r="N39" s="44">
        <v>418.7</v>
      </c>
      <c r="O39" s="44">
        <v>846</v>
      </c>
      <c r="P39" s="44">
        <v>1046.76</v>
      </c>
      <c r="Q39" s="44">
        <v>369</v>
      </c>
      <c r="R39" s="46">
        <v>418.7</v>
      </c>
    </row>
    <row r="40" spans="1:18" s="9" customFormat="1" ht="16.5" thickBot="1" x14ac:dyDescent="0.3">
      <c r="A40" s="33"/>
      <c r="B40" s="34" t="s">
        <v>33</v>
      </c>
      <c r="C40" s="50">
        <f t="shared" ref="C40:R40" si="4">SUM(C38:C39)</f>
        <v>921</v>
      </c>
      <c r="D40" s="50">
        <f t="shared" si="4"/>
        <v>1200.67067</v>
      </c>
      <c r="E40" s="50">
        <f t="shared" si="4"/>
        <v>398</v>
      </c>
      <c r="F40" s="50">
        <f t="shared" si="4"/>
        <v>448.21603999999996</v>
      </c>
      <c r="G40" s="50">
        <f t="shared" si="4"/>
        <v>921</v>
      </c>
      <c r="H40" s="51">
        <f t="shared" si="4"/>
        <v>1200.67067</v>
      </c>
      <c r="I40" s="50">
        <f t="shared" si="4"/>
        <v>398</v>
      </c>
      <c r="J40" s="50">
        <f t="shared" si="4"/>
        <v>448.21603999999996</v>
      </c>
      <c r="K40" s="50">
        <f t="shared" si="4"/>
        <v>921</v>
      </c>
      <c r="L40" s="50">
        <f t="shared" si="4"/>
        <v>1200.67067</v>
      </c>
      <c r="M40" s="50">
        <f t="shared" si="4"/>
        <v>398</v>
      </c>
      <c r="N40" s="50">
        <f t="shared" si="4"/>
        <v>448.21603999999996</v>
      </c>
      <c r="O40" s="50">
        <f t="shared" si="4"/>
        <v>921</v>
      </c>
      <c r="P40" s="50">
        <f t="shared" si="4"/>
        <v>1200.67067</v>
      </c>
      <c r="Q40" s="50">
        <f t="shared" si="4"/>
        <v>398</v>
      </c>
      <c r="R40" s="50">
        <f t="shared" si="4"/>
        <v>448.21603999999996</v>
      </c>
    </row>
    <row r="41" spans="1:18" s="23" customFormat="1" ht="20.25" thickBot="1" x14ac:dyDescent="0.45">
      <c r="A41" s="186" t="s">
        <v>45</v>
      </c>
      <c r="B41" s="187" t="s">
        <v>45</v>
      </c>
      <c r="C41" s="69">
        <f t="shared" ref="C41:R41" si="5">C28+C30+C33+C37+C40</f>
        <v>3846</v>
      </c>
      <c r="D41" s="69">
        <f t="shared" si="5"/>
        <v>4131.3306699999994</v>
      </c>
      <c r="E41" s="69">
        <f t="shared" si="5"/>
        <v>1731</v>
      </c>
      <c r="F41" s="69">
        <f t="shared" si="5"/>
        <v>1694.8160400000002</v>
      </c>
      <c r="G41" s="69">
        <f t="shared" si="5"/>
        <v>3509</v>
      </c>
      <c r="H41" s="70">
        <f t="shared" si="5"/>
        <v>3713.92067</v>
      </c>
      <c r="I41" s="69">
        <f t="shared" si="5"/>
        <v>1653</v>
      </c>
      <c r="J41" s="69">
        <f t="shared" si="5"/>
        <v>1582.0860400000001</v>
      </c>
      <c r="K41" s="69">
        <f t="shared" si="5"/>
        <v>3846</v>
      </c>
      <c r="L41" s="69">
        <f t="shared" si="5"/>
        <v>4131.3306699999994</v>
      </c>
      <c r="M41" s="69">
        <f t="shared" si="5"/>
        <v>1731</v>
      </c>
      <c r="N41" s="69">
        <f t="shared" si="5"/>
        <v>1694.8160400000002</v>
      </c>
      <c r="O41" s="69">
        <f t="shared" si="5"/>
        <v>3509</v>
      </c>
      <c r="P41" s="69">
        <f t="shared" si="5"/>
        <v>3713.92067</v>
      </c>
      <c r="Q41" s="69">
        <f t="shared" si="5"/>
        <v>1653</v>
      </c>
      <c r="R41" s="69">
        <f t="shared" si="5"/>
        <v>1582.0860400000001</v>
      </c>
    </row>
    <row r="42" spans="1:18" x14ac:dyDescent="0.25">
      <c r="K42" s="22"/>
      <c r="L42" s="22"/>
      <c r="M42" s="22"/>
      <c r="N42" s="22"/>
      <c r="O42" s="22"/>
      <c r="P42" s="22"/>
      <c r="Q42" s="22"/>
      <c r="R42" s="22"/>
    </row>
    <row r="43" spans="1:18" x14ac:dyDescent="0.25">
      <c r="O43" s="8"/>
      <c r="P43" s="8"/>
      <c r="Q43" s="8"/>
      <c r="R43" s="8"/>
    </row>
  </sheetData>
  <mergeCells count="12">
    <mergeCell ref="A6:A8"/>
    <mergeCell ref="A41:B41"/>
    <mergeCell ref="O7:R7"/>
    <mergeCell ref="A1:R1"/>
    <mergeCell ref="O5:R5"/>
    <mergeCell ref="C6:J6"/>
    <mergeCell ref="K6:R6"/>
    <mergeCell ref="C7:F7"/>
    <mergeCell ref="G7:J7"/>
    <mergeCell ref="K7:N7"/>
    <mergeCell ref="A3:R3"/>
    <mergeCell ref="B6:B8"/>
  </mergeCells>
  <printOptions horizontalCentered="1" verticalCentered="1"/>
  <pageMargins left="0.34055118099999998" right="0.34055118099999998" top="0.30118110199999998" bottom="0.30118110199999998" header="0" footer="0"/>
  <pageSetup paperSize="9" scale="70" firstPageNumber="0" orientation="landscape" r:id="rId1"/>
  <rowBreaks count="1" manualBreakCount="1">
    <brk id="65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zoomScale="80" zoomScaleSheetLayoutView="80" workbookViewId="0">
      <pane ySplit="8" topLeftCell="A9" activePane="bottomLeft" state="frozen"/>
      <selection pane="bottomLeft" activeCell="B6" sqref="B6:B8"/>
    </sheetView>
  </sheetViews>
  <sheetFormatPr defaultRowHeight="15" x14ac:dyDescent="0.25"/>
  <cols>
    <col min="1" max="1" width="5.7109375" customWidth="1"/>
    <col min="2" max="2" width="31.7109375" bestFit="1" customWidth="1"/>
    <col min="3" max="3" width="13.85546875" customWidth="1"/>
    <col min="4" max="6" width="14.140625" customWidth="1"/>
    <col min="7" max="7" width="13.28515625" customWidth="1"/>
    <col min="8" max="8" width="15.85546875" customWidth="1"/>
    <col min="9" max="9" width="13.42578125" customWidth="1"/>
    <col min="10" max="10" width="12.85546875" customWidth="1"/>
  </cols>
  <sheetData>
    <row r="1" spans="1:12" ht="27" x14ac:dyDescent="0.5">
      <c r="A1" s="154" t="s">
        <v>66</v>
      </c>
      <c r="B1" s="154"/>
      <c r="C1" s="154"/>
      <c r="D1" s="154"/>
      <c r="E1" s="154"/>
      <c r="F1" s="154"/>
      <c r="G1" s="154"/>
      <c r="H1" s="154"/>
      <c r="I1" s="154"/>
      <c r="J1" s="154"/>
      <c r="K1" s="64"/>
      <c r="L1" s="64"/>
    </row>
    <row r="2" spans="1:12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0" customHeight="1" x14ac:dyDescent="0.45">
      <c r="A3" s="220" t="s">
        <v>67</v>
      </c>
      <c r="B3" s="220"/>
      <c r="C3" s="220"/>
      <c r="D3" s="220"/>
      <c r="E3" s="220"/>
      <c r="F3" s="220"/>
      <c r="G3" s="220"/>
      <c r="H3" s="220"/>
      <c r="I3" s="220"/>
      <c r="J3" s="220"/>
      <c r="K3" s="65"/>
      <c r="L3" s="65"/>
    </row>
    <row r="4" spans="1:12" ht="19.5" thickBot="1" x14ac:dyDescent="0.35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68"/>
      <c r="L4" s="68"/>
    </row>
    <row r="5" spans="1:12" ht="20.25" hidden="1" x14ac:dyDescent="0.3">
      <c r="A5" s="15"/>
      <c r="B5" s="15"/>
      <c r="C5" s="15"/>
      <c r="D5" s="15"/>
      <c r="E5" s="15"/>
      <c r="F5" s="15"/>
      <c r="G5" s="15"/>
      <c r="I5" s="16"/>
    </row>
    <row r="6" spans="1:12" ht="20.25" customHeight="1" x14ac:dyDescent="0.25">
      <c r="A6" s="221" t="s">
        <v>3</v>
      </c>
      <c r="B6" s="224" t="s">
        <v>4</v>
      </c>
      <c r="C6" s="214" t="s">
        <v>68</v>
      </c>
      <c r="D6" s="215"/>
      <c r="E6" s="215"/>
      <c r="F6" s="216"/>
      <c r="G6" s="218" t="s">
        <v>69</v>
      </c>
      <c r="H6" s="219"/>
      <c r="I6" s="219"/>
      <c r="J6" s="219"/>
      <c r="K6" s="206" t="s">
        <v>73</v>
      </c>
      <c r="L6" s="207"/>
    </row>
    <row r="7" spans="1:12" ht="31.5" customHeight="1" x14ac:dyDescent="0.25">
      <c r="A7" s="222"/>
      <c r="B7" s="225"/>
      <c r="C7" s="211" t="s">
        <v>70</v>
      </c>
      <c r="D7" s="212"/>
      <c r="E7" s="212" t="s">
        <v>50</v>
      </c>
      <c r="F7" s="213"/>
      <c r="G7" s="211" t="s">
        <v>71</v>
      </c>
      <c r="H7" s="212"/>
      <c r="I7" s="212" t="s">
        <v>52</v>
      </c>
      <c r="J7" s="217"/>
      <c r="K7" s="208"/>
      <c r="L7" s="209"/>
    </row>
    <row r="8" spans="1:12" ht="36" customHeight="1" thickBot="1" x14ac:dyDescent="0.3">
      <c r="A8" s="223"/>
      <c r="B8" s="226"/>
      <c r="C8" s="82" t="s">
        <v>11</v>
      </c>
      <c r="D8" s="80" t="s">
        <v>72</v>
      </c>
      <c r="E8" s="80" t="s">
        <v>11</v>
      </c>
      <c r="F8" s="81" t="s">
        <v>72</v>
      </c>
      <c r="G8" s="82" t="s">
        <v>11</v>
      </c>
      <c r="H8" s="80" t="s">
        <v>72</v>
      </c>
      <c r="I8" s="80" t="s">
        <v>11</v>
      </c>
      <c r="J8" s="107" t="s">
        <v>72</v>
      </c>
      <c r="K8" s="152" t="s">
        <v>74</v>
      </c>
      <c r="L8" s="153" t="s">
        <v>75</v>
      </c>
    </row>
    <row r="9" spans="1:12" ht="17.25" x14ac:dyDescent="0.3">
      <c r="A9" s="124">
        <v>1</v>
      </c>
      <c r="B9" s="132" t="s">
        <v>14</v>
      </c>
      <c r="C9" s="126">
        <v>11</v>
      </c>
      <c r="D9" s="127">
        <v>3.52</v>
      </c>
      <c r="E9" s="126">
        <v>11</v>
      </c>
      <c r="F9" s="127">
        <v>3.52</v>
      </c>
      <c r="G9" s="126">
        <v>0</v>
      </c>
      <c r="H9" s="128">
        <v>0</v>
      </c>
      <c r="I9" s="126">
        <v>0</v>
      </c>
      <c r="J9" s="129">
        <v>0</v>
      </c>
      <c r="K9" s="140">
        <f>G9/C9</f>
        <v>0</v>
      </c>
      <c r="L9" s="151">
        <f>H9/D9</f>
        <v>0</v>
      </c>
    </row>
    <row r="10" spans="1:12" ht="17.25" x14ac:dyDescent="0.3">
      <c r="A10" s="60">
        <v>2</v>
      </c>
      <c r="B10" s="89" t="s">
        <v>15</v>
      </c>
      <c r="C10" s="83">
        <v>5</v>
      </c>
      <c r="D10" s="84">
        <v>4.9000000000000004</v>
      </c>
      <c r="E10" s="83">
        <v>7</v>
      </c>
      <c r="F10" s="84">
        <v>4.9000000000000004</v>
      </c>
      <c r="G10" s="83">
        <v>0</v>
      </c>
      <c r="H10" s="85">
        <v>0</v>
      </c>
      <c r="I10" s="83">
        <v>0</v>
      </c>
      <c r="J10" s="108">
        <v>0</v>
      </c>
      <c r="K10" s="136">
        <f t="shared" ref="K10:K44" si="0">G10/C10</f>
        <v>0</v>
      </c>
      <c r="L10" s="148">
        <f t="shared" ref="L10:L44" si="1">H10/D10</f>
        <v>0</v>
      </c>
    </row>
    <row r="11" spans="1:12" ht="17.25" x14ac:dyDescent="0.3">
      <c r="A11" s="60">
        <v>3</v>
      </c>
      <c r="B11" s="89" t="s">
        <v>16</v>
      </c>
      <c r="C11" s="83">
        <v>10597</v>
      </c>
      <c r="D11" s="84">
        <v>5395.59</v>
      </c>
      <c r="E11" s="83">
        <v>10478</v>
      </c>
      <c r="F11" s="84">
        <v>5274.8</v>
      </c>
      <c r="G11" s="83">
        <v>1529</v>
      </c>
      <c r="H11" s="85">
        <v>800.74</v>
      </c>
      <c r="I11" s="83">
        <v>1470</v>
      </c>
      <c r="J11" s="108">
        <v>739.56</v>
      </c>
      <c r="K11" s="136">
        <f t="shared" si="0"/>
        <v>0.14428611871284325</v>
      </c>
      <c r="L11" s="148">
        <f t="shared" si="1"/>
        <v>0.14840638373189957</v>
      </c>
    </row>
    <row r="12" spans="1:12" ht="17.25" x14ac:dyDescent="0.3">
      <c r="A12" s="60">
        <v>4</v>
      </c>
      <c r="B12" s="89" t="s">
        <v>17</v>
      </c>
      <c r="C12" s="83">
        <v>1895</v>
      </c>
      <c r="D12" s="84">
        <v>870.85</v>
      </c>
      <c r="E12" s="83">
        <v>918</v>
      </c>
      <c r="F12" s="84">
        <v>573.82000000000005</v>
      </c>
      <c r="G12" s="83">
        <v>118</v>
      </c>
      <c r="H12" s="85">
        <v>52.88</v>
      </c>
      <c r="I12" s="83">
        <v>44</v>
      </c>
      <c r="J12" s="108">
        <v>20.84</v>
      </c>
      <c r="K12" s="136">
        <f t="shared" si="0"/>
        <v>6.2269129287598944E-2</v>
      </c>
      <c r="L12" s="148">
        <f t="shared" si="1"/>
        <v>6.0722282827122928E-2</v>
      </c>
    </row>
    <row r="13" spans="1:12" ht="17.25" x14ac:dyDescent="0.3">
      <c r="A13" s="60">
        <v>5</v>
      </c>
      <c r="B13" s="89" t="s">
        <v>18</v>
      </c>
      <c r="C13" s="83">
        <v>94</v>
      </c>
      <c r="D13" s="84">
        <v>78.47</v>
      </c>
      <c r="E13" s="83">
        <v>94</v>
      </c>
      <c r="F13" s="84">
        <v>78.47</v>
      </c>
      <c r="G13" s="83">
        <v>2</v>
      </c>
      <c r="H13" s="85">
        <v>0.5</v>
      </c>
      <c r="I13" s="83">
        <v>0</v>
      </c>
      <c r="J13" s="108">
        <v>0</v>
      </c>
      <c r="K13" s="136">
        <f t="shared" si="0"/>
        <v>2.1276595744680851E-2</v>
      </c>
      <c r="L13" s="148">
        <f t="shared" si="1"/>
        <v>6.3718618580349178E-3</v>
      </c>
    </row>
    <row r="14" spans="1:12" ht="17.25" x14ac:dyDescent="0.3">
      <c r="A14" s="60">
        <v>6</v>
      </c>
      <c r="B14" s="89" t="s">
        <v>19</v>
      </c>
      <c r="C14" s="83">
        <v>21</v>
      </c>
      <c r="D14" s="84">
        <v>22.84</v>
      </c>
      <c r="E14" s="83">
        <v>20</v>
      </c>
      <c r="F14" s="84">
        <v>22.71</v>
      </c>
      <c r="G14" s="83">
        <v>1</v>
      </c>
      <c r="H14" s="85">
        <v>0.13</v>
      </c>
      <c r="I14" s="83">
        <v>1</v>
      </c>
      <c r="J14" s="108">
        <v>0.13</v>
      </c>
      <c r="K14" s="136">
        <f t="shared" si="0"/>
        <v>4.7619047619047616E-2</v>
      </c>
      <c r="L14" s="148">
        <f t="shared" si="1"/>
        <v>5.691768826619965E-3</v>
      </c>
    </row>
    <row r="15" spans="1:12" ht="17.25" x14ac:dyDescent="0.3">
      <c r="A15" s="60">
        <v>7</v>
      </c>
      <c r="B15" s="89" t="s">
        <v>20</v>
      </c>
      <c r="C15" s="83">
        <v>1073</v>
      </c>
      <c r="D15" s="84">
        <v>471.84553319999998</v>
      </c>
      <c r="E15" s="83">
        <v>634</v>
      </c>
      <c r="F15" s="84">
        <v>294.50273120000003</v>
      </c>
      <c r="G15" s="83">
        <v>27</v>
      </c>
      <c r="H15" s="85">
        <v>16.3977626</v>
      </c>
      <c r="I15" s="83">
        <v>11</v>
      </c>
      <c r="J15" s="108">
        <v>8.2733527999999996</v>
      </c>
      <c r="K15" s="136">
        <f t="shared" si="0"/>
        <v>2.5163094128611369E-2</v>
      </c>
      <c r="L15" s="148">
        <f t="shared" si="1"/>
        <v>3.4752395532479316E-2</v>
      </c>
    </row>
    <row r="16" spans="1:12" ht="17.25" x14ac:dyDescent="0.3">
      <c r="A16" s="60">
        <v>8</v>
      </c>
      <c r="B16" s="89" t="s">
        <v>21</v>
      </c>
      <c r="C16" s="83">
        <v>70</v>
      </c>
      <c r="D16" s="84">
        <v>33.79</v>
      </c>
      <c r="E16" s="83">
        <v>43</v>
      </c>
      <c r="F16" s="84">
        <v>14.2</v>
      </c>
      <c r="G16" s="83">
        <v>2</v>
      </c>
      <c r="H16" s="85">
        <v>2.67</v>
      </c>
      <c r="I16" s="83">
        <v>0</v>
      </c>
      <c r="J16" s="108">
        <v>0</v>
      </c>
      <c r="K16" s="136">
        <f t="shared" si="0"/>
        <v>2.8571428571428571E-2</v>
      </c>
      <c r="L16" s="148">
        <f t="shared" si="1"/>
        <v>7.9017460787215152E-2</v>
      </c>
    </row>
    <row r="17" spans="1:12" ht="17.25" x14ac:dyDescent="0.3">
      <c r="A17" s="60">
        <v>9</v>
      </c>
      <c r="B17" s="89" t="s">
        <v>22</v>
      </c>
      <c r="C17" s="83">
        <v>9186</v>
      </c>
      <c r="D17" s="84">
        <v>3369.15</v>
      </c>
      <c r="E17" s="83">
        <v>8935</v>
      </c>
      <c r="F17" s="84">
        <v>3212.15</v>
      </c>
      <c r="G17" s="83">
        <v>1751</v>
      </c>
      <c r="H17" s="85">
        <v>608.97</v>
      </c>
      <c r="I17" s="83">
        <v>1603</v>
      </c>
      <c r="J17" s="108">
        <v>545.44000000000005</v>
      </c>
      <c r="K17" s="136">
        <f t="shared" si="0"/>
        <v>0.19061615501850643</v>
      </c>
      <c r="L17" s="148">
        <f t="shared" si="1"/>
        <v>0.18074885356840747</v>
      </c>
    </row>
    <row r="18" spans="1:12" ht="17.25" x14ac:dyDescent="0.3">
      <c r="A18" s="60">
        <v>10</v>
      </c>
      <c r="B18" s="89" t="s">
        <v>23</v>
      </c>
      <c r="C18" s="83">
        <v>1</v>
      </c>
      <c r="D18" s="84">
        <v>1</v>
      </c>
      <c r="E18" s="83">
        <v>1</v>
      </c>
      <c r="F18" s="84">
        <v>1</v>
      </c>
      <c r="G18" s="83">
        <v>0</v>
      </c>
      <c r="H18" s="85">
        <v>0</v>
      </c>
      <c r="I18" s="83">
        <v>0</v>
      </c>
      <c r="J18" s="108">
        <v>0</v>
      </c>
      <c r="K18" s="136">
        <f t="shared" si="0"/>
        <v>0</v>
      </c>
      <c r="L18" s="148">
        <f t="shared" si="1"/>
        <v>0</v>
      </c>
    </row>
    <row r="19" spans="1:12" ht="17.25" x14ac:dyDescent="0.3">
      <c r="A19" s="60">
        <v>11</v>
      </c>
      <c r="B19" s="89" t="s">
        <v>24</v>
      </c>
      <c r="C19" s="83">
        <v>721</v>
      </c>
      <c r="D19" s="84">
        <v>549.49</v>
      </c>
      <c r="E19" s="83">
        <v>721</v>
      </c>
      <c r="F19" s="84">
        <v>549.71</v>
      </c>
      <c r="G19" s="83">
        <v>208</v>
      </c>
      <c r="H19" s="85">
        <v>80.760000000000005</v>
      </c>
      <c r="I19" s="83">
        <v>207</v>
      </c>
      <c r="J19" s="108">
        <v>80.099999999999994</v>
      </c>
      <c r="K19" s="136">
        <f t="shared" si="0"/>
        <v>0.28848821081830789</v>
      </c>
      <c r="L19" s="148">
        <f t="shared" si="1"/>
        <v>0.14697264736391927</v>
      </c>
    </row>
    <row r="20" spans="1:12" ht="17.25" x14ac:dyDescent="0.3">
      <c r="A20" s="60">
        <v>12</v>
      </c>
      <c r="B20" s="89" t="s">
        <v>25</v>
      </c>
      <c r="C20" s="83">
        <v>78</v>
      </c>
      <c r="D20" s="84">
        <v>70</v>
      </c>
      <c r="E20" s="83">
        <v>78</v>
      </c>
      <c r="F20" s="84">
        <v>70</v>
      </c>
      <c r="G20" s="83">
        <v>10</v>
      </c>
      <c r="H20" s="85">
        <v>4</v>
      </c>
      <c r="I20" s="83">
        <v>10</v>
      </c>
      <c r="J20" s="108">
        <v>4</v>
      </c>
      <c r="K20" s="136">
        <f t="shared" si="0"/>
        <v>0.12820512820512819</v>
      </c>
      <c r="L20" s="148">
        <f t="shared" si="1"/>
        <v>5.7142857142857141E-2</v>
      </c>
    </row>
    <row r="21" spans="1:12" ht="17.25" x14ac:dyDescent="0.3">
      <c r="A21" s="60">
        <v>13</v>
      </c>
      <c r="B21" s="89" t="s">
        <v>26</v>
      </c>
      <c r="C21" s="83">
        <v>172</v>
      </c>
      <c r="D21" s="84">
        <v>87.43</v>
      </c>
      <c r="E21" s="83">
        <v>128</v>
      </c>
      <c r="F21" s="84">
        <v>71.959999999999994</v>
      </c>
      <c r="G21" s="83">
        <v>31</v>
      </c>
      <c r="H21" s="85">
        <v>8.65</v>
      </c>
      <c r="I21" s="83">
        <v>17</v>
      </c>
      <c r="J21" s="108">
        <v>5.68</v>
      </c>
      <c r="K21" s="136">
        <f t="shared" si="0"/>
        <v>0.18023255813953487</v>
      </c>
      <c r="L21" s="148">
        <f t="shared" si="1"/>
        <v>9.8936291890655378E-2</v>
      </c>
    </row>
    <row r="22" spans="1:12" ht="17.25" x14ac:dyDescent="0.3">
      <c r="A22" s="60">
        <v>14</v>
      </c>
      <c r="B22" s="89" t="s">
        <v>27</v>
      </c>
      <c r="C22" s="83">
        <v>11</v>
      </c>
      <c r="D22" s="84">
        <v>2.2200000000000002</v>
      </c>
      <c r="E22" s="83">
        <v>11</v>
      </c>
      <c r="F22" s="84">
        <v>2.2000000000000002</v>
      </c>
      <c r="G22" s="83">
        <v>2</v>
      </c>
      <c r="H22" s="85">
        <v>0.77</v>
      </c>
      <c r="I22" s="83">
        <v>2</v>
      </c>
      <c r="J22" s="108">
        <v>0.77</v>
      </c>
      <c r="K22" s="136">
        <f t="shared" si="0"/>
        <v>0.18181818181818182</v>
      </c>
      <c r="L22" s="148">
        <f t="shared" si="1"/>
        <v>0.3468468468468468</v>
      </c>
    </row>
    <row r="23" spans="1:12" ht="17.25" x14ac:dyDescent="0.3">
      <c r="A23" s="60">
        <v>15</v>
      </c>
      <c r="B23" s="89" t="s">
        <v>28</v>
      </c>
      <c r="C23" s="83">
        <v>158</v>
      </c>
      <c r="D23" s="84">
        <v>143.5</v>
      </c>
      <c r="E23" s="83">
        <v>152</v>
      </c>
      <c r="F23" s="84">
        <v>116.55</v>
      </c>
      <c r="G23" s="83">
        <v>4</v>
      </c>
      <c r="H23" s="85">
        <v>4.7699999999999996</v>
      </c>
      <c r="I23" s="83">
        <v>1</v>
      </c>
      <c r="J23" s="108">
        <v>0.77</v>
      </c>
      <c r="K23" s="136">
        <f t="shared" si="0"/>
        <v>2.5316455696202531E-2</v>
      </c>
      <c r="L23" s="148">
        <f t="shared" si="1"/>
        <v>3.3240418118466897E-2</v>
      </c>
    </row>
    <row r="24" spans="1:12" ht="17.25" x14ac:dyDescent="0.3">
      <c r="A24" s="60">
        <v>16</v>
      </c>
      <c r="B24" s="89" t="s">
        <v>29</v>
      </c>
      <c r="C24" s="83">
        <v>1530</v>
      </c>
      <c r="D24" s="84">
        <v>1304.1600000000001</v>
      </c>
      <c r="E24" s="83">
        <v>1405</v>
      </c>
      <c r="F24" s="84">
        <v>1117.32</v>
      </c>
      <c r="G24" s="83">
        <v>327</v>
      </c>
      <c r="H24" s="85">
        <v>167.35</v>
      </c>
      <c r="I24" s="83">
        <v>109</v>
      </c>
      <c r="J24" s="108">
        <v>67.75</v>
      </c>
      <c r="K24" s="136">
        <f t="shared" si="0"/>
        <v>0.21372549019607842</v>
      </c>
      <c r="L24" s="148">
        <f t="shared" si="1"/>
        <v>0.12832014476751319</v>
      </c>
    </row>
    <row r="25" spans="1:12" ht="17.25" x14ac:dyDescent="0.3">
      <c r="A25" s="60">
        <v>17</v>
      </c>
      <c r="B25" s="89" t="s">
        <v>30</v>
      </c>
      <c r="C25" s="83">
        <v>57</v>
      </c>
      <c r="D25" s="84">
        <v>52.14</v>
      </c>
      <c r="E25" s="83">
        <v>54</v>
      </c>
      <c r="F25" s="84">
        <v>47.13</v>
      </c>
      <c r="G25" s="83">
        <v>0</v>
      </c>
      <c r="H25" s="85">
        <v>0</v>
      </c>
      <c r="I25" s="83">
        <v>0</v>
      </c>
      <c r="J25" s="108">
        <v>0</v>
      </c>
      <c r="K25" s="136">
        <f t="shared" si="0"/>
        <v>0</v>
      </c>
      <c r="L25" s="148">
        <f t="shared" si="1"/>
        <v>0</v>
      </c>
    </row>
    <row r="26" spans="1:12" ht="17.25" x14ac:dyDescent="0.3">
      <c r="A26" s="60">
        <v>18</v>
      </c>
      <c r="B26" s="89" t="s">
        <v>31</v>
      </c>
      <c r="C26" s="83">
        <v>345</v>
      </c>
      <c r="D26" s="84">
        <v>163.54</v>
      </c>
      <c r="E26" s="83">
        <v>75</v>
      </c>
      <c r="F26" s="84">
        <v>34.74</v>
      </c>
      <c r="G26" s="83">
        <v>71</v>
      </c>
      <c r="H26" s="85">
        <v>19.829999999999998</v>
      </c>
      <c r="I26" s="83">
        <v>12</v>
      </c>
      <c r="J26" s="108">
        <v>9.92</v>
      </c>
      <c r="K26" s="136">
        <f t="shared" si="0"/>
        <v>0.20579710144927535</v>
      </c>
      <c r="L26" s="148">
        <f t="shared" si="1"/>
        <v>0.12125473890179772</v>
      </c>
    </row>
    <row r="27" spans="1:12" ht="18" thickBot="1" x14ac:dyDescent="0.35">
      <c r="A27" s="112">
        <v>19</v>
      </c>
      <c r="B27" s="130" t="s">
        <v>32</v>
      </c>
      <c r="C27" s="114">
        <v>119</v>
      </c>
      <c r="D27" s="115">
        <v>85.83</v>
      </c>
      <c r="E27" s="114">
        <v>119</v>
      </c>
      <c r="F27" s="115">
        <v>85.83</v>
      </c>
      <c r="G27" s="114">
        <v>0</v>
      </c>
      <c r="H27" s="116">
        <v>0</v>
      </c>
      <c r="I27" s="114">
        <v>0</v>
      </c>
      <c r="J27" s="117">
        <v>0</v>
      </c>
      <c r="K27" s="137">
        <f t="shared" si="0"/>
        <v>0</v>
      </c>
      <c r="L27" s="149">
        <f t="shared" si="1"/>
        <v>0</v>
      </c>
    </row>
    <row r="28" spans="1:12" s="23" customFormat="1" ht="18" thickBot="1" x14ac:dyDescent="0.35">
      <c r="A28" s="118"/>
      <c r="B28" s="95" t="s">
        <v>33</v>
      </c>
      <c r="C28" s="96">
        <f t="shared" ref="C28:J28" si="2">SUM(C9:C27)</f>
        <v>26144</v>
      </c>
      <c r="D28" s="97">
        <f t="shared" si="2"/>
        <v>12710.265533200001</v>
      </c>
      <c r="E28" s="96">
        <f t="shared" si="2"/>
        <v>23884</v>
      </c>
      <c r="F28" s="97">
        <f t="shared" si="2"/>
        <v>11575.512731199999</v>
      </c>
      <c r="G28" s="96">
        <f t="shared" si="2"/>
        <v>4083</v>
      </c>
      <c r="H28" s="98">
        <f t="shared" si="2"/>
        <v>1768.4177625999998</v>
      </c>
      <c r="I28" s="96">
        <f t="shared" si="2"/>
        <v>3487</v>
      </c>
      <c r="J28" s="110">
        <f t="shared" si="2"/>
        <v>1483.2333528000001</v>
      </c>
      <c r="K28" s="138">
        <f t="shared" si="0"/>
        <v>0.15617350061199511</v>
      </c>
      <c r="L28" s="139">
        <f t="shared" si="1"/>
        <v>0.13913303053982493</v>
      </c>
    </row>
    <row r="29" spans="1:12" ht="18" thickBot="1" x14ac:dyDescent="0.35">
      <c r="A29" s="141">
        <v>20</v>
      </c>
      <c r="B29" s="142" t="s">
        <v>34</v>
      </c>
      <c r="C29" s="143">
        <v>3331</v>
      </c>
      <c r="D29" s="144">
        <v>1398.23</v>
      </c>
      <c r="E29" s="143">
        <v>3042</v>
      </c>
      <c r="F29" s="144">
        <v>1248.8599999999999</v>
      </c>
      <c r="G29" s="143">
        <v>462</v>
      </c>
      <c r="H29" s="145">
        <v>164.68</v>
      </c>
      <c r="I29" s="143">
        <v>396</v>
      </c>
      <c r="J29" s="146">
        <v>138.31</v>
      </c>
      <c r="K29" s="147">
        <f t="shared" si="0"/>
        <v>0.1386970879615731</v>
      </c>
      <c r="L29" s="150">
        <f t="shared" si="1"/>
        <v>0.117777475808701</v>
      </c>
    </row>
    <row r="30" spans="1:12" s="23" customFormat="1" ht="18" thickBot="1" x14ac:dyDescent="0.35">
      <c r="A30" s="118"/>
      <c r="B30" s="95" t="s">
        <v>33</v>
      </c>
      <c r="C30" s="96">
        <f t="shared" ref="C30:J30" si="3">SUM(C29:C29)</f>
        <v>3331</v>
      </c>
      <c r="D30" s="97">
        <f t="shared" si="3"/>
        <v>1398.23</v>
      </c>
      <c r="E30" s="96">
        <f t="shared" si="3"/>
        <v>3042</v>
      </c>
      <c r="F30" s="97">
        <f t="shared" si="3"/>
        <v>1248.8599999999999</v>
      </c>
      <c r="G30" s="96">
        <f t="shared" si="3"/>
        <v>462</v>
      </c>
      <c r="H30" s="98">
        <f t="shared" si="3"/>
        <v>164.68</v>
      </c>
      <c r="I30" s="96">
        <f t="shared" si="3"/>
        <v>396</v>
      </c>
      <c r="J30" s="110">
        <f t="shared" si="3"/>
        <v>138.31</v>
      </c>
      <c r="K30" s="138">
        <f t="shared" si="0"/>
        <v>0.1386970879615731</v>
      </c>
      <c r="L30" s="139">
        <f t="shared" si="1"/>
        <v>0.117777475808701</v>
      </c>
    </row>
    <row r="31" spans="1:12" ht="17.25" x14ac:dyDescent="0.3">
      <c r="A31" s="124">
        <v>21</v>
      </c>
      <c r="B31" s="132" t="s">
        <v>35</v>
      </c>
      <c r="C31" s="126">
        <v>2382</v>
      </c>
      <c r="D31" s="127">
        <v>1485.44</v>
      </c>
      <c r="E31" s="126">
        <v>2292</v>
      </c>
      <c r="F31" s="127">
        <v>1219.75</v>
      </c>
      <c r="G31" s="126">
        <v>316</v>
      </c>
      <c r="H31" s="128">
        <v>437.35</v>
      </c>
      <c r="I31" s="126">
        <v>274</v>
      </c>
      <c r="J31" s="129">
        <v>253.14</v>
      </c>
      <c r="K31" s="140">
        <f t="shared" si="0"/>
        <v>0.13266162888329136</v>
      </c>
      <c r="L31" s="151">
        <f t="shared" si="1"/>
        <v>0.29442454760878933</v>
      </c>
    </row>
    <row r="32" spans="1:12" ht="18" thickBot="1" x14ac:dyDescent="0.35">
      <c r="A32" s="112">
        <v>22</v>
      </c>
      <c r="B32" s="130" t="s">
        <v>36</v>
      </c>
      <c r="C32" s="114">
        <v>0</v>
      </c>
      <c r="D32" s="115">
        <v>0</v>
      </c>
      <c r="E32" s="114">
        <v>0</v>
      </c>
      <c r="F32" s="115">
        <v>0</v>
      </c>
      <c r="G32" s="114">
        <v>0</v>
      </c>
      <c r="H32" s="116">
        <v>0</v>
      </c>
      <c r="I32" s="114">
        <v>0</v>
      </c>
      <c r="J32" s="117">
        <v>0</v>
      </c>
      <c r="K32" s="137">
        <v>0</v>
      </c>
      <c r="L32" s="149">
        <v>0</v>
      </c>
    </row>
    <row r="33" spans="1:12" s="23" customFormat="1" ht="18" thickBot="1" x14ac:dyDescent="0.35">
      <c r="A33" s="118"/>
      <c r="B33" s="95" t="s">
        <v>33</v>
      </c>
      <c r="C33" s="96">
        <f t="shared" ref="C33:J33" si="4">SUM(C31:C32)</f>
        <v>2382</v>
      </c>
      <c r="D33" s="97">
        <f t="shared" si="4"/>
        <v>1485.44</v>
      </c>
      <c r="E33" s="96">
        <f t="shared" si="4"/>
        <v>2292</v>
      </c>
      <c r="F33" s="97">
        <f t="shared" si="4"/>
        <v>1219.75</v>
      </c>
      <c r="G33" s="96">
        <f t="shared" si="4"/>
        <v>316</v>
      </c>
      <c r="H33" s="98">
        <f t="shared" si="4"/>
        <v>437.35</v>
      </c>
      <c r="I33" s="96">
        <f t="shared" si="4"/>
        <v>274</v>
      </c>
      <c r="J33" s="110">
        <f t="shared" si="4"/>
        <v>253.14</v>
      </c>
      <c r="K33" s="138">
        <f t="shared" si="0"/>
        <v>0.13266162888329136</v>
      </c>
      <c r="L33" s="139">
        <f t="shared" si="1"/>
        <v>0.29442454760878933</v>
      </c>
    </row>
    <row r="34" spans="1:12" ht="17.25" x14ac:dyDescent="0.3">
      <c r="A34" s="131">
        <v>23</v>
      </c>
      <c r="B34" s="132" t="s">
        <v>37</v>
      </c>
      <c r="C34" s="133">
        <v>5914</v>
      </c>
      <c r="D34" s="134">
        <v>2905.81</v>
      </c>
      <c r="E34" s="133">
        <v>5914</v>
      </c>
      <c r="F34" s="134">
        <v>2905.81</v>
      </c>
      <c r="G34" s="133">
        <v>519</v>
      </c>
      <c r="H34" s="134">
        <v>262.98</v>
      </c>
      <c r="I34" s="133">
        <v>519</v>
      </c>
      <c r="J34" s="135">
        <v>262.98</v>
      </c>
      <c r="K34" s="140">
        <f t="shared" si="0"/>
        <v>8.7757862698681091E-2</v>
      </c>
      <c r="L34" s="151">
        <f t="shared" si="1"/>
        <v>9.0501443659427153E-2</v>
      </c>
    </row>
    <row r="35" spans="1:12" ht="17.25" x14ac:dyDescent="0.3">
      <c r="A35" s="62">
        <v>24</v>
      </c>
      <c r="B35" s="89" t="s">
        <v>38</v>
      </c>
      <c r="C35" s="86">
        <v>3982</v>
      </c>
      <c r="D35" s="87">
        <v>2571</v>
      </c>
      <c r="E35" s="86">
        <v>3924</v>
      </c>
      <c r="F35" s="87">
        <v>2557.4899999999998</v>
      </c>
      <c r="G35" s="86">
        <v>391</v>
      </c>
      <c r="H35" s="88">
        <v>172.73</v>
      </c>
      <c r="I35" s="86">
        <v>357</v>
      </c>
      <c r="J35" s="109">
        <v>135.81</v>
      </c>
      <c r="K35" s="136">
        <f t="shared" si="0"/>
        <v>9.8191863385233558E-2</v>
      </c>
      <c r="L35" s="148">
        <f t="shared" si="1"/>
        <v>6.7183975106962265E-2</v>
      </c>
    </row>
    <row r="36" spans="1:12" ht="18" thickBot="1" x14ac:dyDescent="0.35">
      <c r="A36" s="119">
        <v>25</v>
      </c>
      <c r="B36" s="113" t="s">
        <v>39</v>
      </c>
      <c r="C36" s="120">
        <v>875</v>
      </c>
      <c r="D36" s="121">
        <v>561.21</v>
      </c>
      <c r="E36" s="120">
        <v>871</v>
      </c>
      <c r="F36" s="121">
        <v>557.12</v>
      </c>
      <c r="G36" s="120">
        <v>146</v>
      </c>
      <c r="H36" s="122">
        <v>99.44</v>
      </c>
      <c r="I36" s="120">
        <v>143</v>
      </c>
      <c r="J36" s="123">
        <v>96.38</v>
      </c>
      <c r="K36" s="137">
        <f t="shared" si="0"/>
        <v>0.16685714285714287</v>
      </c>
      <c r="L36" s="149">
        <f t="shared" si="1"/>
        <v>0.17718857468683735</v>
      </c>
    </row>
    <row r="37" spans="1:12" s="23" customFormat="1" ht="18" thickBot="1" x14ac:dyDescent="0.35">
      <c r="A37" s="118"/>
      <c r="B37" s="95" t="s">
        <v>33</v>
      </c>
      <c r="C37" s="96">
        <f>SUM(C34:C36)</f>
        <v>10771</v>
      </c>
      <c r="D37" s="97">
        <f t="shared" ref="D37:J37" si="5">SUM(D34:D36)</f>
        <v>6038.0199999999995</v>
      </c>
      <c r="E37" s="96">
        <f t="shared" si="5"/>
        <v>10709</v>
      </c>
      <c r="F37" s="97">
        <f t="shared" si="5"/>
        <v>6020.4199999999992</v>
      </c>
      <c r="G37" s="96">
        <f t="shared" si="5"/>
        <v>1056</v>
      </c>
      <c r="H37" s="98">
        <f t="shared" si="5"/>
        <v>535.15000000000009</v>
      </c>
      <c r="I37" s="96">
        <f t="shared" si="5"/>
        <v>1019</v>
      </c>
      <c r="J37" s="110">
        <f t="shared" si="5"/>
        <v>495.17</v>
      </c>
      <c r="K37" s="138">
        <f t="shared" si="0"/>
        <v>9.8041036115495306E-2</v>
      </c>
      <c r="L37" s="139">
        <f t="shared" si="1"/>
        <v>8.8630047598384928E-2</v>
      </c>
    </row>
    <row r="38" spans="1:12" ht="17.25" x14ac:dyDescent="0.3">
      <c r="A38" s="124">
        <v>26</v>
      </c>
      <c r="B38" s="125" t="s">
        <v>40</v>
      </c>
      <c r="C38" s="126">
        <v>570</v>
      </c>
      <c r="D38" s="127">
        <v>428.38</v>
      </c>
      <c r="E38" s="126">
        <v>570</v>
      </c>
      <c r="F38" s="127">
        <v>428.38</v>
      </c>
      <c r="G38" s="126">
        <v>0</v>
      </c>
      <c r="H38" s="128">
        <v>0</v>
      </c>
      <c r="I38" s="126">
        <v>0</v>
      </c>
      <c r="J38" s="129">
        <v>0</v>
      </c>
      <c r="K38" s="140">
        <f t="shared" si="0"/>
        <v>0</v>
      </c>
      <c r="L38" s="151">
        <f t="shared" si="1"/>
        <v>0</v>
      </c>
    </row>
    <row r="39" spans="1:12" ht="17.25" x14ac:dyDescent="0.3">
      <c r="A39" s="60">
        <v>27</v>
      </c>
      <c r="B39" s="61" t="s">
        <v>41</v>
      </c>
      <c r="C39" s="83">
        <v>1</v>
      </c>
      <c r="D39" s="84">
        <v>0.75</v>
      </c>
      <c r="E39" s="83">
        <v>0</v>
      </c>
      <c r="F39" s="84">
        <v>0</v>
      </c>
      <c r="G39" s="83">
        <v>0</v>
      </c>
      <c r="H39" s="85">
        <v>0</v>
      </c>
      <c r="I39" s="83">
        <v>0</v>
      </c>
      <c r="J39" s="108">
        <v>0</v>
      </c>
      <c r="K39" s="136">
        <f t="shared" si="0"/>
        <v>0</v>
      </c>
      <c r="L39" s="148">
        <f t="shared" si="1"/>
        <v>0</v>
      </c>
    </row>
    <row r="40" spans="1:12" ht="17.25" x14ac:dyDescent="0.3">
      <c r="A40" s="60">
        <v>28</v>
      </c>
      <c r="B40" s="61" t="s">
        <v>42</v>
      </c>
      <c r="C40" s="83">
        <v>459</v>
      </c>
      <c r="D40" s="84">
        <v>688.87306400000296</v>
      </c>
      <c r="E40" s="83">
        <v>459</v>
      </c>
      <c r="F40" s="84">
        <v>688.87306400000296</v>
      </c>
      <c r="G40" s="83">
        <v>7</v>
      </c>
      <c r="H40" s="85">
        <v>1.3698394</v>
      </c>
      <c r="I40" s="83">
        <v>7</v>
      </c>
      <c r="J40" s="108">
        <v>1.3698394</v>
      </c>
      <c r="K40" s="136">
        <f t="shared" si="0"/>
        <v>1.5250544662309368E-2</v>
      </c>
      <c r="L40" s="148">
        <f t="shared" si="1"/>
        <v>1.9885222279499583E-3</v>
      </c>
    </row>
    <row r="41" spans="1:12" ht="17.25" x14ac:dyDescent="0.3">
      <c r="A41" s="60">
        <v>29</v>
      </c>
      <c r="B41" s="61" t="s">
        <v>43</v>
      </c>
      <c r="C41" s="83">
        <v>4531</v>
      </c>
      <c r="D41" s="84">
        <v>3313.4</v>
      </c>
      <c r="E41" s="83">
        <v>4531</v>
      </c>
      <c r="F41" s="84">
        <v>3313.4</v>
      </c>
      <c r="G41" s="83">
        <v>0</v>
      </c>
      <c r="H41" s="84">
        <v>0</v>
      </c>
      <c r="I41" s="83">
        <v>0</v>
      </c>
      <c r="J41" s="108">
        <v>0</v>
      </c>
      <c r="K41" s="136">
        <f t="shared" si="0"/>
        <v>0</v>
      </c>
      <c r="L41" s="148">
        <f t="shared" si="1"/>
        <v>0</v>
      </c>
    </row>
    <row r="42" spans="1:12" ht="18" thickBot="1" x14ac:dyDescent="0.35">
      <c r="A42" s="112">
        <v>30</v>
      </c>
      <c r="B42" s="113" t="s">
        <v>44</v>
      </c>
      <c r="C42" s="114">
        <v>1</v>
      </c>
      <c r="D42" s="115">
        <v>0.39</v>
      </c>
      <c r="E42" s="114">
        <v>0</v>
      </c>
      <c r="F42" s="115">
        <v>0</v>
      </c>
      <c r="G42" s="114">
        <v>0</v>
      </c>
      <c r="H42" s="116">
        <v>0</v>
      </c>
      <c r="I42" s="114">
        <v>0</v>
      </c>
      <c r="J42" s="117">
        <v>0</v>
      </c>
      <c r="K42" s="137">
        <f t="shared" si="0"/>
        <v>0</v>
      </c>
      <c r="L42" s="149">
        <f t="shared" si="1"/>
        <v>0</v>
      </c>
    </row>
    <row r="43" spans="1:12" s="23" customFormat="1" ht="18" thickBot="1" x14ac:dyDescent="0.35">
      <c r="A43" s="118"/>
      <c r="B43" s="95" t="s">
        <v>33</v>
      </c>
      <c r="C43" s="96">
        <f t="shared" ref="C43:J43" si="6">SUM(C38:C42)</f>
        <v>5562</v>
      </c>
      <c r="D43" s="97">
        <f t="shared" si="6"/>
        <v>4431.7930640000031</v>
      </c>
      <c r="E43" s="96">
        <f t="shared" si="6"/>
        <v>5560</v>
      </c>
      <c r="F43" s="97">
        <f t="shared" si="6"/>
        <v>4430.6530640000028</v>
      </c>
      <c r="G43" s="96">
        <f t="shared" si="6"/>
        <v>7</v>
      </c>
      <c r="H43" s="98">
        <f t="shared" si="6"/>
        <v>1.3698394</v>
      </c>
      <c r="I43" s="96">
        <f t="shared" si="6"/>
        <v>7</v>
      </c>
      <c r="J43" s="110">
        <f t="shared" si="6"/>
        <v>1.3698394</v>
      </c>
      <c r="K43" s="138">
        <f t="shared" si="0"/>
        <v>1.2585400934915498E-3</v>
      </c>
      <c r="L43" s="139">
        <f t="shared" si="1"/>
        <v>3.0909371900221896E-4</v>
      </c>
    </row>
    <row r="44" spans="1:12" ht="20.25" thickBot="1" x14ac:dyDescent="0.45">
      <c r="A44" s="99"/>
      <c r="B44" s="100" t="s">
        <v>45</v>
      </c>
      <c r="C44" s="69">
        <f t="shared" ref="C44:J44" si="7">C28+C30+C33+C37+C43</f>
        <v>48190</v>
      </c>
      <c r="D44" s="69">
        <f t="shared" si="7"/>
        <v>26063.748597200007</v>
      </c>
      <c r="E44" s="69">
        <f t="shared" si="7"/>
        <v>45487</v>
      </c>
      <c r="F44" s="69">
        <f t="shared" si="7"/>
        <v>24495.195795200001</v>
      </c>
      <c r="G44" s="69">
        <f t="shared" si="7"/>
        <v>5924</v>
      </c>
      <c r="H44" s="69">
        <f t="shared" si="7"/>
        <v>2906.9676019999997</v>
      </c>
      <c r="I44" s="69">
        <f t="shared" si="7"/>
        <v>5183</v>
      </c>
      <c r="J44" s="111">
        <f t="shared" si="7"/>
        <v>2371.2231922000001</v>
      </c>
      <c r="K44" s="138">
        <f t="shared" si="0"/>
        <v>0.12293006847893753</v>
      </c>
      <c r="L44" s="139">
        <f t="shared" si="1"/>
        <v>0.11153298195610632</v>
      </c>
    </row>
    <row r="45" spans="1:12" ht="18.75" customHeight="1" x14ac:dyDescent="0.25">
      <c r="A45" s="210"/>
      <c r="B45" s="210"/>
      <c r="C45" s="210"/>
      <c r="D45" s="210"/>
      <c r="E45" s="210"/>
      <c r="F45" s="210"/>
      <c r="G45" s="210"/>
      <c r="H45" s="210"/>
      <c r="I45" s="210"/>
      <c r="J45" s="210"/>
    </row>
    <row r="46" spans="1:12" ht="15.75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2" ht="15.75" x14ac:dyDescent="0.25">
      <c r="A47" s="14"/>
      <c r="B47" s="14"/>
      <c r="C47" s="14"/>
      <c r="D47" s="14"/>
      <c r="E47" s="14"/>
      <c r="F47" s="14"/>
      <c r="G47" s="14"/>
      <c r="H47" s="14"/>
    </row>
    <row r="48" spans="1:12" ht="15.75" x14ac:dyDescent="0.25">
      <c r="A48" s="14"/>
      <c r="B48" s="14"/>
      <c r="C48" s="14"/>
      <c r="D48" s="14"/>
      <c r="E48" s="14"/>
      <c r="F48" s="14"/>
      <c r="G48" s="14"/>
      <c r="H48" s="14"/>
    </row>
  </sheetData>
  <mergeCells count="13">
    <mergeCell ref="K6:L7"/>
    <mergeCell ref="A45:J45"/>
    <mergeCell ref="A1:J1"/>
    <mergeCell ref="C7:D7"/>
    <mergeCell ref="E7:F7"/>
    <mergeCell ref="G7:H7"/>
    <mergeCell ref="C6:F6"/>
    <mergeCell ref="I7:J7"/>
    <mergeCell ref="G6:J6"/>
    <mergeCell ref="A3:J3"/>
    <mergeCell ref="A4:J4"/>
    <mergeCell ref="A6:A8"/>
    <mergeCell ref="B6:B8"/>
  </mergeCells>
  <printOptions horizontalCentered="1" verticalCentered="1"/>
  <pageMargins left="0.37992125999999998" right="0.37992125999999998" top="0.261811024" bottom="0.261811024" header="0" footer="0"/>
  <pageSetup paperSize="9" scale="65" orientation="landscape" r:id="rId1"/>
  <rowBreaks count="1" manualBreakCount="1">
    <brk id="63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Savings</vt:lpstr>
      <vt:lpstr>limits sanctioned</vt:lpstr>
      <vt:lpstr>Disbursement</vt:lpstr>
      <vt:lpstr>OS AND NPA</vt:lpstr>
      <vt:lpstr>Disbursement!Print_Area</vt:lpstr>
      <vt:lpstr>'limits sanctioned'!Print_Area</vt:lpstr>
      <vt:lpstr>'OS AND NPA'!Print_Area</vt:lpstr>
      <vt:lpstr>Savings!Print_Area</vt:lpstr>
      <vt:lpstr>Disbursement!Print_Area_0</vt:lpstr>
      <vt:lpstr>Disbursement!Print_Titles</vt:lpstr>
      <vt:lpstr>'limits sanctioned'!Print_Titles</vt:lpstr>
      <vt:lpstr>'OS AND NPA'!Print_Titles</vt:lpstr>
      <vt:lpstr>Savings!Print_Titles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Admin</cp:lastModifiedBy>
  <cp:revision>0</cp:revision>
  <cp:lastPrinted>2018-08-18T11:51:53Z</cp:lastPrinted>
  <dcterms:created xsi:type="dcterms:W3CDTF">2014-06-25T08:15:44Z</dcterms:created>
  <dcterms:modified xsi:type="dcterms:W3CDTF">2018-08-18T12:12:59Z</dcterms:modified>
</cp:coreProperties>
</file>